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JN 2023\Javna naročila\Pohištvo\ANGIO\"/>
    </mc:Choice>
  </mc:AlternateContent>
  <bookViews>
    <workbookView xWindow="0" yWindow="0" windowWidth="21570" windowHeight="7980" tabRatio="800"/>
  </bookViews>
  <sheets>
    <sheet name="SKUPAJ - SKLOP 2" sheetId="1" r:id="rId1"/>
    <sheet name="ANGIOGRAF" sheetId="12" r:id="rId2"/>
    <sheet name="SKLADIŠČE" sheetId="13" r:id="rId3"/>
  </sheets>
  <definedNames>
    <definedName name="Excel_BuiltIn_Print_Area" localSheetId="0">'SKUPAJ - SKLOP 2'!$A$13:$J$321</definedName>
    <definedName name="Excel_BuiltIn_Print_Area_1">"NA()"</definedName>
    <definedName name="Excel_BuiltIn_Print_Area_1_1_1_1_1_1_1">0</definedName>
    <definedName name="Excel_BuiltIn_Print_Area_1_1_1_1_1_1_1_1">0</definedName>
    <definedName name="Excel_BuiltIn_Print_Area_1_1_1_1_1_1_1_1_1">0</definedName>
    <definedName name="Excel_BuiltIn_Print_Area_1_1_1_1_1_1_1_1_1_1">0</definedName>
    <definedName name="Excel_BuiltIn_Print_Area_1_1_1_1_1_1_1_1_1_1_1">0</definedName>
    <definedName name="Excel_BuiltIn_Print_Area_1_1_1_1_1_1_1_1_1_1_1_1">0</definedName>
    <definedName name="Excel_BuiltIn_Print_Area_1_1_1_1_1_1_1_1_1_1_1_1_1">0</definedName>
    <definedName name="Excel_BuiltIn_Print_Area_10">0</definedName>
    <definedName name="Excel_BuiltIn_Print_Area_10_1">0</definedName>
    <definedName name="Excel_BuiltIn_Print_Area_10_1_1">0</definedName>
    <definedName name="Excel_BuiltIn_Print_Area_11">0</definedName>
    <definedName name="Excel_BuiltIn_Print_Area_11_1">0</definedName>
    <definedName name="Excel_BuiltIn_Print_Area_11_1_1">0</definedName>
    <definedName name="Excel_BuiltIn_Print_Area_12">0</definedName>
    <definedName name="Excel_BuiltIn_Print_Area_12_1">0</definedName>
    <definedName name="Excel_BuiltIn_Print_Area_12_1_1">0</definedName>
    <definedName name="Excel_BuiltIn_Print_Area_13">0</definedName>
    <definedName name="Excel_BuiltIn_Print_Area_13_1">0</definedName>
    <definedName name="Excel_BuiltIn_Print_Area_13_1_1">0</definedName>
    <definedName name="Excel_BuiltIn_Print_Area_14">0</definedName>
    <definedName name="Excel_BuiltIn_Print_Area_14_1">0</definedName>
    <definedName name="Excel_BuiltIn_Print_Area_14_1_1">0</definedName>
    <definedName name="Excel_BuiltIn_Print_Area_15">0</definedName>
    <definedName name="Excel_BuiltIn_Print_Area_15_1">0</definedName>
    <definedName name="Excel_BuiltIn_Print_Area_15_1_1">0</definedName>
    <definedName name="Excel_BuiltIn_Print_Area_16">0</definedName>
    <definedName name="Excel_BuiltIn_Print_Area_16_1">0</definedName>
    <definedName name="Excel_BuiltIn_Print_Area_16_1_1">0</definedName>
    <definedName name="Excel_BuiltIn_Print_Area_17">0</definedName>
    <definedName name="Excel_BuiltIn_Print_Area_17_1">0</definedName>
    <definedName name="Excel_BuiltIn_Print_Area_17_1_1">0</definedName>
    <definedName name="Excel_BuiltIn_Print_Area_18">0</definedName>
    <definedName name="Excel_BuiltIn_Print_Area_18_1">0</definedName>
    <definedName name="Excel_BuiltIn_Print_Area_18_1_1">0</definedName>
    <definedName name="Excel_BuiltIn_Print_Area_19">0</definedName>
    <definedName name="Excel_BuiltIn_Print_Area_19_1">0</definedName>
    <definedName name="Excel_BuiltIn_Print_Area_19_1_1">0</definedName>
    <definedName name="Excel_BuiltIn_Print_Area_2">'SKUPAJ - SKLOP 2'!$A$13:$H$321</definedName>
    <definedName name="Excel_BuiltIn_Print_Area_2_1">0</definedName>
    <definedName name="Excel_BuiltIn_Print_Area_2_1_1">0</definedName>
    <definedName name="Excel_BuiltIn_Print_Area_2_1_1_1">0</definedName>
    <definedName name="Excel_BuiltIn_Print_Area_2_1_1_1_1">0</definedName>
    <definedName name="Excel_BuiltIn_Print_Area_2_1_1_1_1_1">0</definedName>
    <definedName name="Excel_BuiltIn_Print_Area_2_1_1_1_1_1_1">0</definedName>
    <definedName name="Excel_BuiltIn_Print_Area_20">0</definedName>
    <definedName name="Excel_BuiltIn_Print_Area_20_1">0</definedName>
    <definedName name="Excel_BuiltIn_Print_Area_20_1_1">0</definedName>
    <definedName name="Excel_BuiltIn_Print_Area_21">0</definedName>
    <definedName name="Excel_BuiltIn_Print_Area_21_1">0</definedName>
    <definedName name="Excel_BuiltIn_Print_Area_21_1_1">0</definedName>
    <definedName name="Excel_BuiltIn_Print_Area_22">0</definedName>
    <definedName name="Excel_BuiltIn_Print_Area_22_1">0</definedName>
    <definedName name="Excel_BuiltIn_Print_Area_22_1_1">0</definedName>
    <definedName name="Excel_BuiltIn_Print_Area_23">0</definedName>
    <definedName name="Excel_BuiltIn_Print_Area_23_1">0</definedName>
    <definedName name="Excel_BuiltIn_Print_Area_23_1_1">0</definedName>
    <definedName name="Excel_BuiltIn_Print_Area_24">0</definedName>
    <definedName name="Excel_BuiltIn_Print_Area_24_1">0</definedName>
    <definedName name="Excel_BuiltIn_Print_Area_24_1_1">0</definedName>
    <definedName name="Excel_BuiltIn_Print_Area_25">0</definedName>
    <definedName name="Excel_BuiltIn_Print_Area_25_1">0</definedName>
    <definedName name="Excel_BuiltIn_Print_Area_25_1_1">0</definedName>
    <definedName name="Excel_BuiltIn_Print_Area_26">0</definedName>
    <definedName name="Excel_BuiltIn_Print_Area_26_1">0</definedName>
    <definedName name="Excel_BuiltIn_Print_Area_26_1_1">0</definedName>
    <definedName name="Excel_BuiltIn_Print_Area_27">0</definedName>
    <definedName name="Excel_BuiltIn_Print_Area_27_1">0</definedName>
    <definedName name="Excel_BuiltIn_Print_Area_27_1_1">0</definedName>
    <definedName name="Excel_BuiltIn_Print_Area_28">0</definedName>
    <definedName name="Excel_BuiltIn_Print_Area_28_1">0</definedName>
    <definedName name="Excel_BuiltIn_Print_Area_28_1_1">0</definedName>
    <definedName name="Excel_BuiltIn_Print_Area_29">0</definedName>
    <definedName name="Excel_BuiltIn_Print_Area_29_1">0</definedName>
    <definedName name="Excel_BuiltIn_Print_Area_29_1_1">0</definedName>
    <definedName name="Excel_BuiltIn_Print_Area_3">"NA()"</definedName>
    <definedName name="Excel_BuiltIn_Print_Area_3_1">0</definedName>
    <definedName name="Excel_BuiltIn_Print_Area_3_1_1">0</definedName>
    <definedName name="Excel_BuiltIn_Print_Area_3_1_1_1">0</definedName>
    <definedName name="Excel_BuiltIn_Print_Area_3_1_1_1_1">0</definedName>
    <definedName name="Excel_BuiltIn_Print_Area_3_1_1_1_1_1">0</definedName>
    <definedName name="Excel_BuiltIn_Print_Area_30">0</definedName>
    <definedName name="Excel_BuiltIn_Print_Area_30_1">0</definedName>
    <definedName name="Excel_BuiltIn_Print_Area_30_1_1">0</definedName>
    <definedName name="Excel_BuiltIn_Print_Area_31">0</definedName>
    <definedName name="Excel_BuiltIn_Print_Area_31_1">0</definedName>
    <definedName name="Excel_BuiltIn_Print_Area_31_1_1">0</definedName>
    <definedName name="Excel_BuiltIn_Print_Area_32">0</definedName>
    <definedName name="Excel_BuiltIn_Print_Area_32_1">0</definedName>
    <definedName name="Excel_BuiltIn_Print_Area_32_1_1">0</definedName>
    <definedName name="Excel_BuiltIn_Print_Area_33">0</definedName>
    <definedName name="Excel_BuiltIn_Print_Area_33_1">0</definedName>
    <definedName name="Excel_BuiltIn_Print_Area_33_1_1">0</definedName>
    <definedName name="Excel_BuiltIn_Print_Area_34">0</definedName>
    <definedName name="Excel_BuiltIn_Print_Area_34_1">0</definedName>
    <definedName name="Excel_BuiltIn_Print_Area_34_1_1">0</definedName>
    <definedName name="Excel_BuiltIn_Print_Area_35">0</definedName>
    <definedName name="Excel_BuiltIn_Print_Area_35_1">0</definedName>
    <definedName name="Excel_BuiltIn_Print_Area_35_1_1">0</definedName>
    <definedName name="Excel_BuiltIn_Print_Area_36">0</definedName>
    <definedName name="Excel_BuiltIn_Print_Area_36_1">0</definedName>
    <definedName name="Excel_BuiltIn_Print_Area_36_1_1">0</definedName>
    <definedName name="Excel_BuiltIn_Print_Area_37">0</definedName>
    <definedName name="Excel_BuiltIn_Print_Area_37_1">0</definedName>
    <definedName name="Excel_BuiltIn_Print_Area_37_1_1">0</definedName>
    <definedName name="Excel_BuiltIn_Print_Area_38">0</definedName>
    <definedName name="Excel_BuiltIn_Print_Area_38_1">0</definedName>
    <definedName name="Excel_BuiltIn_Print_Area_38_1_1">0</definedName>
    <definedName name="Excel_BuiltIn_Print_Area_39">0</definedName>
    <definedName name="Excel_BuiltIn_Print_Area_39_1">0</definedName>
    <definedName name="Excel_BuiltIn_Print_Area_39_1_1">0</definedName>
    <definedName name="Excel_BuiltIn_Print_Area_4">0</definedName>
    <definedName name="Excel_BuiltIn_Print_Area_4_1">0</definedName>
    <definedName name="Excel_BuiltIn_Print_Area_4_1_1">0</definedName>
    <definedName name="Excel_BuiltIn_Print_Area_4_1_1_1">0</definedName>
    <definedName name="Excel_BuiltIn_Print_Area_4_1_1_1_1">0</definedName>
    <definedName name="Excel_BuiltIn_Print_Area_40">0</definedName>
    <definedName name="Excel_BuiltIn_Print_Area_40_1">0</definedName>
    <definedName name="Excel_BuiltIn_Print_Area_40_1_1">0</definedName>
    <definedName name="Excel_BuiltIn_Print_Area_41">0</definedName>
    <definedName name="Excel_BuiltIn_Print_Area_41_1">0</definedName>
    <definedName name="Excel_BuiltIn_Print_Area_41_1_1">0</definedName>
    <definedName name="Excel_BuiltIn_Print_Area_42">0</definedName>
    <definedName name="Excel_BuiltIn_Print_Area_42_1">0</definedName>
    <definedName name="Excel_BuiltIn_Print_Area_42_1_1">0</definedName>
    <definedName name="Excel_BuiltIn_Print_Area_43">0</definedName>
    <definedName name="Excel_BuiltIn_Print_Area_43_1">0</definedName>
    <definedName name="Excel_BuiltIn_Print_Area_43_1_1">0</definedName>
    <definedName name="Excel_BuiltIn_Print_Area_44">0</definedName>
    <definedName name="Excel_BuiltIn_Print_Area_44_1">0</definedName>
    <definedName name="Excel_BuiltIn_Print_Area_44_1_1">0</definedName>
    <definedName name="Excel_BuiltIn_Print_Area_45">0</definedName>
    <definedName name="Excel_BuiltIn_Print_Area_45_1">0</definedName>
    <definedName name="Excel_BuiltIn_Print_Area_45_1_1">0</definedName>
    <definedName name="Excel_BuiltIn_Print_Area_46">0</definedName>
    <definedName name="Excel_BuiltIn_Print_Area_46_1">0</definedName>
    <definedName name="Excel_BuiltIn_Print_Area_46_1_1">0</definedName>
    <definedName name="Excel_BuiltIn_Print_Area_47">0</definedName>
    <definedName name="Excel_BuiltIn_Print_Area_47_1">0</definedName>
    <definedName name="Excel_BuiltIn_Print_Area_47_1_1">0</definedName>
    <definedName name="Excel_BuiltIn_Print_Area_48">0</definedName>
    <definedName name="Excel_BuiltIn_Print_Area_48_1">0</definedName>
    <definedName name="Excel_BuiltIn_Print_Area_48_1_1">0</definedName>
    <definedName name="Excel_BuiltIn_Print_Area_49">0</definedName>
    <definedName name="Excel_BuiltIn_Print_Area_49_1">0</definedName>
    <definedName name="Excel_BuiltIn_Print_Area_5">0</definedName>
    <definedName name="Excel_BuiltIn_Print_Area_5_1">0</definedName>
    <definedName name="Excel_BuiltIn_Print_Area_5_1_1">0</definedName>
    <definedName name="Excel_BuiltIn_Print_Area_5_1_1_1">0</definedName>
    <definedName name="Excel_BuiltIn_Print_Area_50">0</definedName>
    <definedName name="Excel_BuiltIn_Print_Area_50_1">0</definedName>
    <definedName name="Excel_BuiltIn_Print_Area_51">0</definedName>
    <definedName name="Excel_BuiltIn_Print_Area_51_1">0</definedName>
    <definedName name="Excel_BuiltIn_Print_Area_52">0</definedName>
    <definedName name="Excel_BuiltIn_Print_Area_52_1">0</definedName>
    <definedName name="Excel_BuiltIn_Print_Area_53">0</definedName>
    <definedName name="Excel_BuiltIn_Print_Area_53_1">0</definedName>
    <definedName name="Excel_BuiltIn_Print_Area_54">0</definedName>
    <definedName name="Excel_BuiltIn_Print_Area_54_1">0</definedName>
    <definedName name="Excel_BuiltIn_Print_Area_55">0</definedName>
    <definedName name="Excel_BuiltIn_Print_Area_55_1">0</definedName>
    <definedName name="Excel_BuiltIn_Print_Area_56">0</definedName>
    <definedName name="Excel_BuiltIn_Print_Area_56_1">0</definedName>
    <definedName name="Excel_BuiltIn_Print_Area_57">0</definedName>
    <definedName name="Excel_BuiltIn_Print_Area_57_1">0</definedName>
    <definedName name="Excel_BuiltIn_Print_Area_58">0</definedName>
    <definedName name="Excel_BuiltIn_Print_Area_58_1">0</definedName>
    <definedName name="Excel_BuiltIn_Print_Area_59">0</definedName>
    <definedName name="Excel_BuiltIn_Print_Area_59_1">0</definedName>
    <definedName name="Excel_BuiltIn_Print_Area_6">0</definedName>
    <definedName name="Excel_BuiltIn_Print_Area_6_1">0</definedName>
    <definedName name="Excel_BuiltIn_Print_Area_6_1_1">0</definedName>
    <definedName name="Excel_BuiltIn_Print_Area_6_1_1_1">0</definedName>
    <definedName name="Excel_BuiltIn_Print_Area_60">0</definedName>
    <definedName name="Excel_BuiltIn_Print_Area_60_1">0</definedName>
    <definedName name="Excel_BuiltIn_Print_Area_61">0</definedName>
    <definedName name="Excel_BuiltIn_Print_Area_61_1">0</definedName>
    <definedName name="Excel_BuiltIn_Print_Area_62">0</definedName>
    <definedName name="Excel_BuiltIn_Print_Area_62_1">0</definedName>
    <definedName name="Excel_BuiltIn_Print_Area_63">0</definedName>
    <definedName name="Excel_BuiltIn_Print_Area_63_1">0</definedName>
    <definedName name="Excel_BuiltIn_Print_Area_64">0</definedName>
    <definedName name="Excel_BuiltIn_Print_Area_64_1">0</definedName>
    <definedName name="Excel_BuiltIn_Print_Area_7">0</definedName>
    <definedName name="Excel_BuiltIn_Print_Area_7_1">0</definedName>
    <definedName name="Excel_BuiltIn_Print_Area_7_1_1">0</definedName>
    <definedName name="Excel_BuiltIn_Print_Area_7_1_1_1">0</definedName>
    <definedName name="Excel_BuiltIn_Print_Area_8">0</definedName>
    <definedName name="Excel_BuiltIn_Print_Area_8_1">0</definedName>
    <definedName name="Excel_BuiltIn_Print_Area_8_1_1">0</definedName>
    <definedName name="Excel_BuiltIn_Print_Area_8_1_1_1">0</definedName>
    <definedName name="Excel_BuiltIn_Print_Area_9">0</definedName>
    <definedName name="Excel_BuiltIn_Print_Area_9_1">0</definedName>
    <definedName name="Excel_BuiltIn_Print_Area_9_1_1">0</definedName>
    <definedName name="Excel_BuiltIn_Print_Titles" localSheetId="0">'SKUPAJ - SKLOP 2'!#REF!</definedName>
    <definedName name="Excel_BuiltIn_Print_Titles_1">0</definedName>
    <definedName name="Excel_BuiltIn_Print_Titles_1_1">"NA()"</definedName>
    <definedName name="Excel_BuiltIn_Print_Titles_1_1_1">0</definedName>
    <definedName name="Excel_BuiltIn_Print_Titles_1_1_1_1">0</definedName>
    <definedName name="Excel_BuiltIn_Print_Titles_1_1_1_1_1">0</definedName>
    <definedName name="Excel_BuiltIn_Print_Titles_10">0</definedName>
    <definedName name="Excel_BuiltIn_Print_Titles_10_1">0</definedName>
    <definedName name="Excel_BuiltIn_Print_Titles_10_1_1">0</definedName>
    <definedName name="Excel_BuiltIn_Print_Titles_11">0</definedName>
    <definedName name="Excel_BuiltIn_Print_Titles_11_1">0</definedName>
    <definedName name="Excel_BuiltIn_Print_Titles_11_1_1">0</definedName>
    <definedName name="Excel_BuiltIn_Print_Titles_12">0</definedName>
    <definedName name="Excel_BuiltIn_Print_Titles_12_1">0</definedName>
    <definedName name="Excel_BuiltIn_Print_Titles_12_1_1">0</definedName>
    <definedName name="Excel_BuiltIn_Print_Titles_13">0</definedName>
    <definedName name="Excel_BuiltIn_Print_Titles_13_1">0</definedName>
    <definedName name="Excel_BuiltIn_Print_Titles_13_1_1">0</definedName>
    <definedName name="Excel_BuiltIn_Print_Titles_14">0</definedName>
    <definedName name="Excel_BuiltIn_Print_Titles_14_1">0</definedName>
    <definedName name="Excel_BuiltIn_Print_Titles_14_1_1">0</definedName>
    <definedName name="Excel_BuiltIn_Print_Titles_15">0</definedName>
    <definedName name="Excel_BuiltIn_Print_Titles_15_1">0</definedName>
    <definedName name="Excel_BuiltIn_Print_Titles_15_1_1">0</definedName>
    <definedName name="Excel_BuiltIn_Print_Titles_16">0</definedName>
    <definedName name="Excel_BuiltIn_Print_Titles_16_1">0</definedName>
    <definedName name="Excel_BuiltIn_Print_Titles_16_1_1">0</definedName>
    <definedName name="Excel_BuiltIn_Print_Titles_17">0</definedName>
    <definedName name="Excel_BuiltIn_Print_Titles_17_1">0</definedName>
    <definedName name="Excel_BuiltIn_Print_Titles_18">0</definedName>
    <definedName name="Excel_BuiltIn_Print_Titles_18_1">0</definedName>
    <definedName name="Excel_BuiltIn_Print_Titles_19">0</definedName>
    <definedName name="Excel_BuiltIn_Print_Titles_19_1">0</definedName>
    <definedName name="Excel_BuiltIn_Print_Titles_2">0</definedName>
    <definedName name="Excel_BuiltIn_Print_Titles_2_1">0</definedName>
    <definedName name="Excel_BuiltIn_Print_Titles_2_1_1">0</definedName>
    <definedName name="Excel_BuiltIn_Print_Titles_20">0</definedName>
    <definedName name="Excel_BuiltIn_Print_Titles_20_1">0</definedName>
    <definedName name="Excel_BuiltIn_Print_Titles_21">0</definedName>
    <definedName name="Excel_BuiltIn_Print_Titles_21_1">0</definedName>
    <definedName name="Excel_BuiltIn_Print_Titles_22">0</definedName>
    <definedName name="Excel_BuiltIn_Print_Titles_22_1">0</definedName>
    <definedName name="Excel_BuiltIn_Print_Titles_3">"NA()"</definedName>
    <definedName name="Excel_BuiltIn_Print_Titles_3_1">0</definedName>
    <definedName name="Excel_BuiltIn_Print_Titles_3_1_1">0</definedName>
    <definedName name="Excel_BuiltIn_Print_Titles_3_1_1_1">0</definedName>
    <definedName name="Excel_BuiltIn_Print_Titles_4">0</definedName>
    <definedName name="Excel_BuiltIn_Print_Titles_4_1">0</definedName>
    <definedName name="Excel_BuiltIn_Print_Titles_4_1_1">0</definedName>
    <definedName name="Excel_BuiltIn_Print_Titles_5">0</definedName>
    <definedName name="Excel_BuiltIn_Print_Titles_5_1">0</definedName>
    <definedName name="Excel_BuiltIn_Print_Titles_5_1_1">0</definedName>
    <definedName name="Excel_BuiltIn_Print_Titles_6">0</definedName>
    <definedName name="Excel_BuiltIn_Print_Titles_6_1">0</definedName>
    <definedName name="Excel_BuiltIn_Print_Titles_6_1_1">0</definedName>
    <definedName name="Excel_BuiltIn_Print_Titles_7">0</definedName>
    <definedName name="Excel_BuiltIn_Print_Titles_7_1">0</definedName>
    <definedName name="Excel_BuiltIn_Print_Titles_7_1_1">0</definedName>
    <definedName name="Excel_BuiltIn_Print_Titles_8">0</definedName>
    <definedName name="Excel_BuiltIn_Print_Titles_8_1">0</definedName>
    <definedName name="Excel_BuiltIn_Print_Titles_8_1_1">0</definedName>
    <definedName name="Excel_BuiltIn_Print_Titles_9">0</definedName>
    <definedName name="Excel_BuiltIn_Print_Titles_9_1">0</definedName>
    <definedName name="Excel_BuiltIn_Print_Titles_9_1_1">0</definedName>
    <definedName name="_xlnm.Print_Area" localSheetId="1">ANGIOGRAF!$A$1:$G$134</definedName>
    <definedName name="_xlnm.Print_Area" localSheetId="0">'SKUPAJ - SKLOP 2'!$A$1:$F$22</definedName>
    <definedName name="Print_Area_1">0</definedName>
    <definedName name="Print_Area_1_1">0</definedName>
  </definedNames>
  <calcPr calcId="162913"/>
</workbook>
</file>

<file path=xl/calcChain.xml><?xml version="1.0" encoding="utf-8"?>
<calcChain xmlns="http://schemas.openxmlformats.org/spreadsheetml/2006/main">
  <c r="F16" i="1" l="1"/>
  <c r="F17" i="1" s="1"/>
  <c r="G118" i="13"/>
  <c r="G116" i="13"/>
  <c r="G115" i="13"/>
  <c r="G111" i="13"/>
  <c r="G110" i="13"/>
  <c r="G103" i="13"/>
  <c r="G98" i="13"/>
  <c r="G96" i="13"/>
  <c r="G89" i="13"/>
  <c r="G84" i="13"/>
  <c r="G121" i="13" s="1"/>
  <c r="G83" i="12" l="1"/>
  <c r="G130" i="12" l="1"/>
  <c r="G126" i="12"/>
  <c r="G98" i="12"/>
  <c r="G88" i="12"/>
  <c r="G119" i="12" l="1"/>
  <c r="G114" i="12"/>
  <c r="G109" i="12"/>
  <c r="G107" i="12"/>
  <c r="G106" i="12"/>
  <c r="G105" i="12"/>
  <c r="G93" i="12"/>
  <c r="G133" i="12" l="1"/>
  <c r="F13" i="1" s="1"/>
  <c r="F14" i="1" l="1"/>
  <c r="F20" i="1"/>
  <c r="F21" i="1"/>
  <c r="F22" i="1" s="1"/>
</calcChain>
</file>

<file path=xl/sharedStrings.xml><?xml version="1.0" encoding="utf-8"?>
<sst xmlns="http://schemas.openxmlformats.org/spreadsheetml/2006/main" count="297" uniqueCount="144">
  <si>
    <t>investitor:</t>
  </si>
  <si>
    <t>objekt:</t>
  </si>
  <si>
    <t>datum:</t>
  </si>
  <si>
    <t>OPREMA</t>
  </si>
  <si>
    <t>DDV 22%</t>
  </si>
  <si>
    <t>SKUPAJ Z DDV</t>
  </si>
  <si>
    <t>kom</t>
  </si>
  <si>
    <t>- Izbran ponudnik je dolžan izdelati in montirati opremo v celoti skladno z navedeno tehnično dokumentacijo.</t>
  </si>
  <si>
    <t>- V primeru ugotovitve neskladja načrtov z izvedbo prostorov je izvajalec dolžan izdelati in montirati opremo tako, da bo v celoti zagotovljena prilagojenost opreme dejanskim razmeram v prostoru (dimenzije, instalacijski priključki, vgrajena oprema).</t>
  </si>
  <si>
    <t>- iverne plošče, z nizko vsebnostjo formaldehidov, SIST EN 312</t>
  </si>
  <si>
    <t>- iverne plošče, vodoodporne, SIST EN 312</t>
  </si>
  <si>
    <t>- laminat (debeline manj kot 2mm), robni trakovi - SIST EN 438-3</t>
  </si>
  <si>
    <t>- oplemenitena iverna plošča (iverna plošča oplemenitena z melaminom) - SIST EN 14322</t>
  </si>
  <si>
    <t>Pohištvene spone, vodila, sistemska ključavnica</t>
  </si>
  <si>
    <t>Montaža</t>
  </si>
  <si>
    <t>- Pred montažo preveriti dimenzije prostora.</t>
  </si>
  <si>
    <t>- Pred montažo preveriti mikrolokacije instalacijskih priključkov.</t>
  </si>
  <si>
    <t>- V cenah izdelkov morajo biti zajete tudi vse zaključne letve.</t>
  </si>
  <si>
    <t>- V cenah izdelkov mora biti zajeto celotno okovje in pritrdilni material.</t>
  </si>
  <si>
    <t>- V primerih, ko so predelne stene na objektu suhomontažne (2x dvoslojne mavčne plošče na nosilni podkonstrukciji), je pri izvedbi in montaži opreme potrebno preveriti ali je v steni, na katero bo montirana oprema, vgrajena ojačitev.</t>
  </si>
  <si>
    <r>
      <t>Vrata so pritrjena s sponami (šarnirji) iz polne kovine, z zapiralno vzmetno avtomatiko in blažilnim sistemom, z odpiranjem do kota 110</t>
    </r>
    <r>
      <rPr>
        <sz val="9"/>
        <color rgb="FF000000"/>
        <rFont val="Symbol"/>
        <family val="1"/>
        <charset val="2"/>
      </rPr>
      <t>°</t>
    </r>
    <r>
      <rPr>
        <sz val="9"/>
        <color rgb="FF000000"/>
        <rFont val="Arial Narrow"/>
        <family val="2"/>
        <charset val="238"/>
      </rPr>
      <t>.</t>
    </r>
  </si>
  <si>
    <t>MIZE</t>
  </si>
  <si>
    <t>Noge so spodaj zaključene s sistemskimi talnimi nastavki, z možnostjo višinske regulacije.</t>
  </si>
  <si>
    <t>Vrata so opremljena s pohištveno ključavnico.</t>
  </si>
  <si>
    <t>STOLI</t>
  </si>
  <si>
    <t>Površina sedeža omogoča enostavno vzdrževanje in čiščenje s kemičnimi čistili.</t>
  </si>
  <si>
    <t>OG</t>
  </si>
  <si>
    <t>- HPL (dekorativni visokotlačni laminat) plošče, SIST EN 438-4</t>
  </si>
  <si>
    <t>OPREMA SPLOŠNO</t>
  </si>
  <si>
    <t>Pred izvedbo mora izbrani izvajalec izdelati delavniške načrte vseh netipskih elementov opreme in jih v
potrditev posredovati projektantu in naročniku.</t>
  </si>
  <si>
    <t>Prav tako mora izbrani izvajalec pred naročilom v potrditev projektantu in naročniku posredovati seznam
vseh tipskih elementov opreme.</t>
  </si>
  <si>
    <t>SPLOŠNA BOLNIŠNICA IZOLA, Polje 40, 6310 Izola</t>
  </si>
  <si>
    <t>Ponudniki morajo izdelati ponudbo skladno z zahtevami iz opisov in z upoštevanjem  tlorisne dispozicije opreme po prostorih.</t>
  </si>
  <si>
    <t>Izbran ponudnik je dolžan izdelati in montirati opremo v celoti skladno z navedeno tehnično dokumentacijo.</t>
  </si>
  <si>
    <t>V primeru ugotovitve neskladja načrtov z izvedbo prostorov je izvajalec dolžan izdelati in montirati opremo tako, da bo v celoti zagotovljena prilagojenost opreme dejanskim razmeram v prostoru (dimenzije, instalacijski priključki, vgrajena oprema).</t>
  </si>
  <si>
    <t>Vrata debeline 18mm, laminirana enako, kot stene omare.</t>
  </si>
  <si>
    <t>PR</t>
  </si>
  <si>
    <t>KOŠ ZA ODPADKE</t>
  </si>
  <si>
    <t>Naročnik mora pred dokončnim naročilom potrditi vse tehnološke elemente opreme, vse tipe morebitnih standardnih izdelkov, delavniške risbe vseh elementov opreme izdelanih po naročilu in v sodelovanju s projektantom vse zaključne površinske obdelave opreme.</t>
  </si>
  <si>
    <t>Zahteve v zvezi s kvaliteto materialov in obdelav vgrajene opreme</t>
  </si>
  <si>
    <t>- vse nadpultne omarice imajo steklena vratica s ključavnico in nastavljive police.</t>
  </si>
  <si>
    <t>- pohištvene spone (okovje) in vodila morajo biti kvalitetna, podobne kvalitete kot npr. BLUM, sistemske ključavnice podobne kvalitete kot npr. HAFELE.</t>
  </si>
  <si>
    <t>- okovje za vrata omar in omaric mora zagotavljati vsaj 60.000 odpiranj.</t>
  </si>
  <si>
    <t>- Vse barve materialov je potrebno potrditi s strani projektanta in investitorja.</t>
  </si>
  <si>
    <t>STANDARDNA VIŠINA SEDENJA od 43-59 cm</t>
  </si>
  <si>
    <r>
      <rPr>
        <b/>
        <sz val="10"/>
        <color rgb="FF000000"/>
        <rFont val="Calibri"/>
        <family val="2"/>
      </rPr>
      <t>Stol navaden, z naslonjalom</t>
    </r>
    <r>
      <rPr>
        <sz val="10"/>
        <color rgb="FF000000"/>
        <rFont val="Calibri"/>
        <family val="2"/>
      </rPr>
      <t xml:space="preserve">: stol brez naslona za roke, naslon in sedalo sedežne školjke iz okolju prijaznega polipropilena z integriranimi aluminjastimi nitmi, z možnostjo reciklaže, barvano po celotnem prerezu materiala, površina sedeža omogoča enostavno vzdrževanje in čiščenje s kemičnimi čistili. Jekleno ogrodje z barvano finalno obdelavo. Štiri noge, spodaj zaključene s talnimi drsniki iz trde poliamidne plastike. Podnožje v široki izvedbi, ki omogoča enostavno vzdrževanje in čiščenje s kemičnimi čistili. </t>
    </r>
  </si>
  <si>
    <t>DELOVNI PULTI</t>
  </si>
  <si>
    <t xml:space="preserve">KSN (manjši), KSNa (večji): Koš za smeti s pokrovom na nožni pogon, primerno za zahtevnejše čiste prostore. 
(primer: Hammerlit TE 105 NI, KSN=12l, KSNa=20l)
</t>
  </si>
  <si>
    <t>KSN</t>
  </si>
  <si>
    <t>SKUPAJ OPREMA</t>
  </si>
  <si>
    <t>POPIS OPREME</t>
  </si>
  <si>
    <t>REKAPITULACIJA</t>
  </si>
  <si>
    <t>enota</t>
  </si>
  <si>
    <t>količina</t>
  </si>
  <si>
    <t>cena</t>
  </si>
  <si>
    <t>Vrednost (€)</t>
  </si>
  <si>
    <t>- vsa oprema ima nogice iz inox profilov, nastavljive po višini.</t>
  </si>
  <si>
    <t>Zapora podnožja je alu pločevina, eloksirana, višine cca. 100 mm, nasajena na nogice omare. Stik s tlemi je zatesnjen.</t>
  </si>
  <si>
    <r>
      <t xml:space="preserve">Nogice so višine 100 mm, z možnostjo višinske regulacije </t>
    </r>
    <r>
      <rPr>
        <sz val="9"/>
        <color rgb="FF000000"/>
        <rFont val="Calibri"/>
        <family val="2"/>
      </rPr>
      <t>±10mm.</t>
    </r>
  </si>
  <si>
    <t>PREDALNIK</t>
  </si>
  <si>
    <t>Oprema mora ustrezati pogojem in zahtevam po DIN, GS, VDE (električen preizkus), DVGW (vodni preizkus) in ISO standardom. Imeti mora vse ustrezne certifikate.</t>
  </si>
  <si>
    <t>SKUPAJ BREZ DDV</t>
  </si>
  <si>
    <t>- Pri laboratorijskih omaricah morajo biti ABS robni trakovi lepljeni s poliuretanskim lepilom</t>
  </si>
  <si>
    <t>Oprema mora prenesti postopke temeljitega čiščenja in dezinfeciranja, z uporabo dezinfekcijskih sredstev. Vgrajeni elementi morajo biti ognjevarni (skladno z zahtevami načrta požarne varnosti), obstojni na kemijske in mehanske vplive (razenje, abrazija). Vsi kovinski deli morajo biti lakirani z laki, ki ne vsebujejo organskih ali drugih topil (elektrostatsko lakirani z epoxi laki - priložen mora biti dokaz o ustreznosti laka).</t>
  </si>
  <si>
    <t>1 01</t>
  </si>
  <si>
    <t>1 02</t>
  </si>
  <si>
    <t>1 03</t>
  </si>
  <si>
    <t>1 04</t>
  </si>
  <si>
    <t>1 05</t>
  </si>
  <si>
    <t>1 06</t>
  </si>
  <si>
    <t>1 07</t>
  </si>
  <si>
    <t>1 08</t>
  </si>
  <si>
    <t>1 09</t>
  </si>
  <si>
    <t>1 10</t>
  </si>
  <si>
    <t>Vsi delovni pulti so izvedeni iz materialov, ki ustrezajo namenom.  Delovni pulti za dejavnosti z agresivnimi kemikalijami so izdelani iz ustrezno odpornih materialov z zaključenim 8 mm robom, ki preprečuje razlitje  kemikalij in ostalih snovi po talni površini. Stikovanje med delovnimi površinami iste obdelave je izvedeno precizno in ustrezno zaščiteno (niso dopustne odprte fuge ter višinska odstopanja). Vsi kotni spoji so zapolnjeni s kotno letvijo. Pulti z vgrajenimi koriti imajo tovarniško pripravljene luknje za vgradnjo korit in stoječih armatur za vodo.</t>
  </si>
  <si>
    <t>Opis vseh elementov predvidene opreme zajema vse stroške naročnika in potrebna opravila do postavitve opreme v funkcijo normalne uporabnosti po standardih.  Vsa oprema mora biti 1.kvalitete, usklajena z zahtevami popisa. Za vse dobavljene tipske elemente opreme je potrebno predložiti dokazila o skladnosti.</t>
  </si>
  <si>
    <t>Laminat EGGER U104 ali ekvivalenten. Debelina stranskih sten, zgornje in spodnje površine ter hrbta je 18 mm.</t>
  </si>
  <si>
    <t>Stene korpusa so izdelane iz obojestransko laminiranih iveral plošč. Laminat EGGER U104 ali ekvivalenten. Debelina stranskih sten, zgornje in spodnje površine ter hrbta je 18mm. Robni trakovi so ABS debeline 2mm. Čelne ploskve predalov so iz iveral plošč debeline 18mm, laminirane enako, kot stene predalčnika. Stranice so iz krivljene jeklene pločevine, dno predalov je iz iveral plošč debeline 12mm.
Okovje predalov je izvedeno z drsnim sistemom v jekleni strukturi, z valjčki iz tehnične plastične mase.
Predali so opremljeni s centralno ključavnico za sočasno zaklepanje vseh predalov.
Predalčnik stoji na kolesih z možnostjo zavijanja v krogu, višine 100mm, v jekleni strukturi, z gumijasto povozno površino. Opremljeni so z nožno zavoro.</t>
  </si>
  <si>
    <t>Robni trakovi so ABS debeline 2mm enake barve kot mizna plošča.</t>
  </si>
  <si>
    <t>Delovna površina mize je izdelana iz iverne plošče debeline 28 mm, obojestransko laminirane. Laminat EGGER U104 ali ekvivalenten.</t>
  </si>
  <si>
    <t>Podnožje je izvedeno iz medsebojno spojenih jeklenih pravokotnih profilov, prašno barvanih v RAL 9007.</t>
  </si>
  <si>
    <t xml:space="preserve">Jekleno ogrodje, z barvano finalno obdelavo v RAL 9007. 
</t>
  </si>
  <si>
    <t>V OZNAČENA POLJA OBVEZNO NAVESTI PONUJENO OPREMO!</t>
  </si>
  <si>
    <t>a)</t>
  </si>
  <si>
    <t>NAZIV PROIZVAJALCA</t>
  </si>
  <si>
    <t>b)</t>
  </si>
  <si>
    <t>TIP PROIZVODA</t>
  </si>
  <si>
    <t>c)</t>
  </si>
  <si>
    <t>KATALOŠKA ŠT. PONUJENEGA PROIZVODA</t>
  </si>
  <si>
    <t>Ogledalo nad umivalnikom širine 50 cm. Višina 60 cm.</t>
  </si>
  <si>
    <t xml:space="preserve">Predalnik mobilni 43x55x57 pod pisalno mizo. Z vrtljivimi koleščki in centralno ključavnico. </t>
  </si>
  <si>
    <t>OB</t>
  </si>
  <si>
    <t xml:space="preserve">Tipski stenski obešalnik 50x12x110 cm. Od 3 do 5 kljukic za obešanje in 1x polica zgoraj. Material Laminat EGGER U104 ali ekvivalenten. </t>
  </si>
  <si>
    <t>KL</t>
  </si>
  <si>
    <t xml:space="preserve">Kljuke za obešanje oblačil. Kromirane kljukice 2 kom. Montaža v steno. </t>
  </si>
  <si>
    <t>PM1</t>
  </si>
  <si>
    <t>PM2</t>
  </si>
  <si>
    <t>PM3</t>
  </si>
  <si>
    <t>Pisarniške mize. Material Laminat EGGER U104 ali ekvivalenten. Podnožje iz jeklenih profilov.</t>
  </si>
  <si>
    <t>S1</t>
  </si>
  <si>
    <t>S2</t>
  </si>
  <si>
    <t>Stol z naslonjalom 50x45x46cm. Stabilen stol v garderobah.</t>
  </si>
  <si>
    <t>Izvedeno po detajlu opreme.</t>
  </si>
  <si>
    <t>1A</t>
  </si>
  <si>
    <t>2A</t>
  </si>
  <si>
    <t>Ponudnik opreme in glavni izvalalec GOI del morata medsebojno sodelovati in usklajevati dela (ojačitve, mikrolokacije priključkov).</t>
  </si>
  <si>
    <t>-  v opisih je zajeta izdelava konzol oz. ojačitev v stenah za sidranje polic in visečih omaric. Uskladili z izvajalcem montažnih sten!</t>
  </si>
  <si>
    <t>OMARE IN REGALI</t>
  </si>
  <si>
    <t>koš za smeti - navaden, s pokrovom in pedalko, manjši - 15L</t>
  </si>
  <si>
    <t>KOMPOZITNI MATERIAL - MEDICINSKI ANTIBAKTERIJSKI KERROCK - barva bela, z zaključenim zaoblenim 8 mm robom - pult ima ob steni vertikalni zaključek delovne površine, višine 60-70 mm. Pritrditev uskladiti z naročnikom (konzola/podnožje). Pulti so lahko izdelani tudi iz fenol laminatnih oblog (brez sprednjega roba).</t>
  </si>
  <si>
    <t>KERROCK KORITO - Material antibakterijski Kerrock, barva bela, izbira tipskega Kerrock kalupa za korito. Izbiro kalupa za korito potrdi naročnik.</t>
  </si>
  <si>
    <t>RAZNA NEPREDVIDENA DELA 10%</t>
  </si>
  <si>
    <t>120x80xH=75</t>
  </si>
  <si>
    <t>160x80xH=75</t>
  </si>
  <si>
    <t>300x80xH=75</t>
  </si>
  <si>
    <t xml:space="preserve">Pult KERROCK s koritom in podpultno omarico. Material KERROCK Medicinski antibakterijski, barva bela.  Z zaključenim zaoblenim 8 mm robom - pult ima ob steni vertikalni zaključek delovne površine, višine 60-70 mm.  Podlupltna omarica s krilnim odpiranjem, Material Laminat EGGER U104 ali ekvivalenten. </t>
  </si>
  <si>
    <t>80x60xH=100+7</t>
  </si>
  <si>
    <t>160x60xH=75</t>
  </si>
  <si>
    <t>Nizka omarica z 2x dvokrilnim odpiranjem in 1x polica. Korpus in polica laminirane. Material Laminat EGGER U104 ali ekvivalenten. Okovja in vodila visoko kvalitetna. Zaključni robovi zaobleni. Pult previsno nad ročaji predalov 2cm.</t>
  </si>
  <si>
    <t>SPLOŠNA BOLNICA IZOLA – Angiograf</t>
  </si>
  <si>
    <t>* sinhrona mehanika za nastavitev naklona sedeža sinhrono z naklonom naslona &gt; nastavljiva dolžina sedeža za 5 cm                                                                                                                                                                                                               * naklon sedeža v negativni kot sedenja
* oblazinjenje iz pralne črne mehke poliuretanske penaste mase
* reliefna površina (vzorec krožcev) za boljšo zračnost in preprečevanje drsenja &gt; enostavno zamenljivo oblazinjenje v primeru poškodovanja
Zahtevani certifikati:
* GS certifikat za kakovost in varnost po standardu EN 68877
*„Quality Office“ certifikat za ustrezen izdelek v sodobnih delovnih okoljih
* „AGR“ certifikat ( zdravo sedenje na delovnem mestu ) certifikat po ISO 9001
* certifikat po okoljskem standardu ISO 14001</t>
  </si>
  <si>
    <t xml:space="preserve">Podnožje
* kovinsko petkrako podnožje
* premer min.70 cm in nizko težišče za stabilno sedenje
* podnožje z narebrenimi zaključki krakov kot protidrsna opora za noge
Kolesa
* samozavorna mehka gumirana kolesca za trdo podlago
* ko stol ni obremenjen so kolesca rahlo zavrta, da stol ne „beži od mize“
Dvižni mehanizem
* plinski dvižni mehanizem s protiprašnim tesnilom za zaščito pred vdorom prahu 
Sedež
* nastavljiva višina sedenja od 43-59 cm
</t>
  </si>
  <si>
    <t>OPREMA - ANGIOGRAF</t>
  </si>
  <si>
    <t>MAJ, 2023</t>
  </si>
  <si>
    <t>OPREMA - SKLADIŠČE ZA ANGIOGRAF</t>
  </si>
  <si>
    <t xml:space="preserve">OMARE </t>
  </si>
  <si>
    <t>M1</t>
  </si>
  <si>
    <t>230x70xH=75</t>
  </si>
  <si>
    <t>O1</t>
  </si>
  <si>
    <t>230x60xH=280</t>
  </si>
  <si>
    <t>O2</t>
  </si>
  <si>
    <t>145x60xH=280</t>
  </si>
  <si>
    <t xml:space="preserve">Kovinski regal s fiksnimi policami. Korpus in police kovinske. Material: barvana pločevina. Barva: ton sive (odtenek izbere investitor). Robovi ojačani in zaščiteni. Cokel 10cm. </t>
  </si>
  <si>
    <t>R1</t>
  </si>
  <si>
    <t>220x60xH=185</t>
  </si>
  <si>
    <t>R2</t>
  </si>
  <si>
    <t>160x60xH=185</t>
  </si>
  <si>
    <t>Projekt opreme: BI - Angiograf</t>
  </si>
  <si>
    <t>Visoka omara s trokrilnim odpiranjem: Korpus in police laminirane. Premične police 5x. Material Laminat EGGER U104 ali ekvivalenten. Okovja visoko kvalitetna. Zaključni robovi zaobleni. Ob stiku omare O1 in O2 2 cm rob za lažje krilno odpiranje ter slepa fronta. Cokel 10cm.</t>
  </si>
  <si>
    <r>
      <t xml:space="preserve">* </t>
    </r>
    <r>
      <rPr>
        <sz val="9"/>
        <color rgb="FF000000"/>
        <rFont val="Calibri"/>
        <family val="2"/>
        <charset val="238"/>
      </rPr>
      <t>sinhrona mehanika za nastavitev naklona sedeža sinhrono z naklonom naslona &gt; nastavljiva dolžina sedeža za 5 cm</t>
    </r>
    <r>
      <rPr>
        <sz val="10"/>
        <color rgb="FF000000"/>
        <rFont val="Calibri"/>
        <family val="2"/>
        <charset val="238"/>
      </rPr>
      <t xml:space="preserve">
* naklon sedeža v negativni kot sedenja
* oblazinjenje iz pralne črne mehke poliuretanske penaste mase
* reliefna površina (vzorec krožcev) za boljšo zračnost in preprečevanje drsenja &gt; enostavno zamenljivo oblazinjenje v primeru poškodovanja
Zahtevani certifikati:
* GS certifikat za kakovost in varnost po standardu EN 68877
*„Quality Office“ certifikat za ustrezen izdelek v sodobnih delovnih okoljih
* „AGR“ certifikat ( zdravo sedenje na delovnem mestu ) certifikat po ISO 9001
* certifikat po okoljskem standardu ISO 14001</t>
    </r>
  </si>
  <si>
    <t>Police so debeline 18mm, laminirane po dogovoru z naročnikom. Postavljene so na točkovne jeklene nastavke z možnostjo postavitve na poljubno višino.</t>
  </si>
  <si>
    <t>Robni trakovi so ABS debeline 2mm, v teksturi in barvi po dogovoru z naročnikom.</t>
  </si>
  <si>
    <t>Naslon in sedalo sedežne školjke iz okolju prijazne umetne mase, z možnostjo reciklaže, barvano po celotnem prerezu materiala, barva po dogovoru z naročnikom.</t>
  </si>
  <si>
    <t xml:space="preserve">Vrtljiv stol na kolesih. Podnožje na petih krakih s kolesi, ki ne puščajo sledi. Nastavljiv naslon, brez naslona za roke, nastavljiv sedežni del po višini. Barva po izbiri naročnika.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</si>
</sst>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424]#,##0.00"/>
    <numFmt numFmtId="165" formatCode="#,##0.000"/>
    <numFmt numFmtId="166" formatCode="dd&quot;.&quot;mm&quot;.&quot;yy"/>
    <numFmt numFmtId="167" formatCode="[$-424]General"/>
    <numFmt numFmtId="168" formatCode="#,##0.00&quot;       &quot;;&quot;-&quot;#,##0.00&quot;       &quot;;&quot; -&quot;#&quot;       &quot;;@&quot; &quot;"/>
    <numFmt numFmtId="169" formatCode="#,##0.00&quot; &quot;[$€-424];[Red]&quot;-&quot;#,##0.00&quot; &quot;[$€-424]"/>
    <numFmt numFmtId="170" formatCode="#,##0.00\ _€"/>
  </numFmts>
  <fonts count="41">
    <font>
      <sz val="11"/>
      <color rgb="FF000000"/>
      <name val="Arial CE"/>
      <charset val="238"/>
    </font>
    <font>
      <sz val="11"/>
      <color rgb="FF000000"/>
      <name val="Calibri"/>
      <family val="2"/>
      <charset val="238"/>
    </font>
    <font>
      <sz val="11"/>
      <color rgb="FFFFFFFF"/>
      <name val="Calibri"/>
      <family val="2"/>
      <charset val="238"/>
    </font>
    <font>
      <sz val="11"/>
      <color rgb="FF008000"/>
      <name val="Calibri"/>
      <family val="2"/>
      <charset val="238"/>
    </font>
    <font>
      <sz val="10"/>
      <color rgb="FF000000"/>
      <name val="Arial"/>
      <family val="2"/>
      <charset val="238"/>
    </font>
    <font>
      <sz val="11"/>
      <color rgb="FF000000"/>
      <name val="Arial"/>
      <family val="2"/>
      <charset val="238"/>
    </font>
    <font>
      <sz val="10"/>
      <color rgb="FF000000"/>
      <name val="Arial CE2"/>
      <charset val="238"/>
    </font>
    <font>
      <b/>
      <i/>
      <sz val="16"/>
      <color rgb="FF000000"/>
      <name val="Arial CE"/>
      <charset val="238"/>
    </font>
    <font>
      <b/>
      <sz val="11"/>
      <color rgb="FF333333"/>
      <name val="Calibri"/>
      <family val="2"/>
      <charset val="238"/>
    </font>
    <font>
      <b/>
      <sz val="18"/>
      <color rgb="FF003366"/>
      <name val="Cambria"/>
      <family val="1"/>
      <charset val="238"/>
    </font>
    <font>
      <b/>
      <sz val="15"/>
      <color rgb="FF003366"/>
      <name val="Calibri"/>
      <family val="2"/>
      <charset val="238"/>
    </font>
    <font>
      <b/>
      <sz val="13"/>
      <color rgb="FF003366"/>
      <name val="Calibri"/>
      <family val="2"/>
      <charset val="238"/>
    </font>
    <font>
      <b/>
      <sz val="11"/>
      <color rgb="FF003366"/>
      <name val="Calibri"/>
      <family val="2"/>
      <charset val="238"/>
    </font>
    <font>
      <sz val="10"/>
      <color rgb="FF000000"/>
      <name val="Times New Roman"/>
      <family val="1"/>
      <charset val="238"/>
    </font>
    <font>
      <sz val="11"/>
      <color rgb="FF000000"/>
      <name val="Arial CE1"/>
      <charset val="238"/>
    </font>
    <font>
      <sz val="10"/>
      <color rgb="FF000000"/>
      <name val="Times New Roman CE"/>
      <charset val="238"/>
    </font>
    <font>
      <sz val="10"/>
      <color rgb="FF000000"/>
      <name val="Arial CE"/>
      <charset val="238"/>
    </font>
    <font>
      <sz val="11"/>
      <color rgb="FF993300"/>
      <name val="Calibri"/>
      <family val="2"/>
      <charset val="238"/>
    </font>
    <font>
      <sz val="11"/>
      <color rgb="FFFF0000"/>
      <name val="Calibri"/>
      <family val="2"/>
      <charset val="238"/>
    </font>
    <font>
      <i/>
      <sz val="11"/>
      <color rgb="FF808080"/>
      <name val="Calibri"/>
      <family val="2"/>
      <charset val="238"/>
    </font>
    <font>
      <sz val="11"/>
      <color rgb="FFFF9900"/>
      <name val="Calibri"/>
      <family val="2"/>
      <charset val="238"/>
    </font>
    <font>
      <b/>
      <sz val="11"/>
      <color rgb="FFFFFFFF"/>
      <name val="Calibri"/>
      <family val="2"/>
      <charset val="238"/>
    </font>
    <font>
      <b/>
      <sz val="11"/>
      <color rgb="FFFF9900"/>
      <name val="Calibri"/>
      <family val="2"/>
      <charset val="238"/>
    </font>
    <font>
      <b/>
      <i/>
      <u/>
      <sz val="11"/>
      <color rgb="FF000000"/>
      <name val="Arial CE"/>
      <charset val="238"/>
    </font>
    <font>
      <sz val="11"/>
      <color rgb="FF800080"/>
      <name val="Calibri"/>
      <family val="2"/>
      <charset val="238"/>
    </font>
    <font>
      <sz val="11"/>
      <color rgb="FF333399"/>
      <name val="Calibri"/>
      <family val="2"/>
      <charset val="238"/>
    </font>
    <font>
      <b/>
      <sz val="11"/>
      <color rgb="FF000000"/>
      <name val="Calibri"/>
      <family val="2"/>
      <charset val="238"/>
    </font>
    <font>
      <b/>
      <sz val="10"/>
      <color rgb="FF000000"/>
      <name val="Calibri"/>
      <family val="2"/>
      <charset val="238"/>
    </font>
    <font>
      <sz val="10"/>
      <color rgb="FF000000"/>
      <name val="Calibri"/>
      <family val="2"/>
      <charset val="238"/>
    </font>
    <font>
      <b/>
      <sz val="11"/>
      <color rgb="FF000000"/>
      <name val="Arial CE"/>
      <charset val="238"/>
    </font>
    <font>
      <sz val="9"/>
      <color rgb="FF000000"/>
      <name val="Symbol"/>
      <family val="1"/>
      <charset val="2"/>
    </font>
    <font>
      <sz val="9"/>
      <color rgb="FF000000"/>
      <name val="Arial Narrow"/>
      <family val="2"/>
      <charset val="238"/>
    </font>
    <font>
      <sz val="9"/>
      <color rgb="FF000000"/>
      <name val="Calibri"/>
      <family val="2"/>
      <charset val="238"/>
    </font>
    <font>
      <sz val="10"/>
      <color rgb="FF000000"/>
      <name val="Calibri"/>
      <family val="2"/>
      <scheme val="minor"/>
    </font>
    <font>
      <sz val="10"/>
      <color rgb="FF000000"/>
      <name val="Calibri"/>
      <family val="2"/>
    </font>
    <font>
      <b/>
      <sz val="10"/>
      <color rgb="FF000000"/>
      <name val="Calibri"/>
      <family val="2"/>
    </font>
    <font>
      <sz val="10"/>
      <name val="Calibri"/>
      <family val="2"/>
      <charset val="238"/>
    </font>
    <font>
      <sz val="9"/>
      <color rgb="FF000000"/>
      <name val="Calibri"/>
      <family val="2"/>
    </font>
    <font>
      <sz val="11"/>
      <color theme="4"/>
      <name val="Calibri"/>
      <family val="2"/>
      <charset val="238"/>
    </font>
    <font>
      <sz val="8"/>
      <name val="Arial CE"/>
      <charset val="238"/>
    </font>
    <font>
      <sz val="10"/>
      <name val="Calibri"/>
      <family val="2"/>
      <scheme val="minor"/>
    </font>
  </fonts>
  <fills count="26">
    <fill>
      <patternFill patternType="none"/>
    </fill>
    <fill>
      <patternFill patternType="gray125"/>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C0C0C0"/>
        <bgColor rgb="FFC0C0C0"/>
      </patternFill>
    </fill>
    <fill>
      <patternFill patternType="solid">
        <fgColor rgb="FFFFFF99"/>
        <bgColor rgb="FFFFFF99"/>
      </patternFill>
    </fill>
    <fill>
      <patternFill patternType="solid">
        <fgColor rgb="FFFFFFCC"/>
        <bgColor rgb="FFFFFFCC"/>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969696"/>
        <bgColor rgb="FF969696"/>
      </patternFill>
    </fill>
    <fill>
      <patternFill patternType="solid">
        <fgColor theme="0" tint="-0.14999847407452621"/>
        <bgColor indexed="64"/>
      </patternFill>
    </fill>
    <fill>
      <patternFill patternType="solid">
        <fgColor theme="9" tint="0.59999389629810485"/>
        <bgColor indexed="64"/>
      </patternFill>
    </fill>
  </fills>
  <borders count="12">
    <border>
      <left/>
      <right/>
      <top/>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double">
        <color rgb="FF333333"/>
      </left>
      <right style="double">
        <color rgb="FF333333"/>
      </right>
      <top style="double">
        <color rgb="FF333333"/>
      </top>
      <bottom style="double">
        <color rgb="FF333333"/>
      </bottom>
      <diagonal/>
    </border>
    <border>
      <left style="thin">
        <color rgb="FF808080"/>
      </left>
      <right style="thin">
        <color rgb="FF808080"/>
      </right>
      <top style="thin">
        <color rgb="FF808080"/>
      </top>
      <bottom style="thin">
        <color rgb="FF808080"/>
      </bottom>
      <diagonal/>
    </border>
    <border>
      <left/>
      <right/>
      <top style="thin">
        <color rgb="FF333399"/>
      </top>
      <bottom style="double">
        <color rgb="FF333399"/>
      </bottom>
      <diagonal/>
    </border>
    <border>
      <left/>
      <right/>
      <top/>
      <bottom style="thin">
        <color rgb="FF000000"/>
      </bottom>
      <diagonal/>
    </border>
    <border>
      <left/>
      <right/>
      <top/>
      <bottom style="thin">
        <color indexed="64"/>
      </bottom>
      <diagonal/>
    </border>
  </borders>
  <cellStyleXfs count="64">
    <xf numFmtId="0" fontId="0" fillId="0" borderId="0"/>
    <xf numFmtId="0" fontId="9" fillId="0" borderId="0"/>
    <xf numFmtId="0" fontId="11" fillId="0" borderId="3"/>
    <xf numFmtId="0" fontId="12" fillId="0" borderId="4"/>
    <xf numFmtId="0" fontId="12" fillId="0" borderId="0"/>
    <xf numFmtId="0" fontId="3" fillId="4" borderId="0"/>
    <xf numFmtId="0" fontId="24" fillId="3" borderId="0"/>
    <xf numFmtId="0" fontId="17" fillId="17" borderId="0"/>
    <xf numFmtId="0" fontId="25" fillId="7" borderId="8"/>
    <xf numFmtId="0" fontId="8" fillId="16" borderId="1"/>
    <xf numFmtId="0" fontId="22" fillId="16" borderId="8"/>
    <xf numFmtId="0" fontId="20" fillId="0" borderId="6"/>
    <xf numFmtId="0" fontId="21" fillId="23" borderId="7"/>
    <xf numFmtId="0" fontId="18" fillId="0" borderId="0"/>
    <xf numFmtId="0" fontId="16" fillId="18" borderId="5"/>
    <xf numFmtId="0" fontId="19" fillId="0" borderId="0"/>
    <xf numFmtId="0" fontId="26" fillId="0" borderId="9"/>
    <xf numFmtId="0" fontId="2" fillId="19" borderId="0"/>
    <xf numFmtId="0" fontId="1" fillId="2" borderId="0"/>
    <xf numFmtId="0" fontId="1" fillId="8" borderId="0"/>
    <xf numFmtId="0" fontId="2" fillId="12" borderId="0"/>
    <xf numFmtId="0" fontId="2" fillId="20" borderId="0"/>
    <xf numFmtId="0" fontId="1" fillId="3" borderId="0"/>
    <xf numFmtId="0" fontId="1" fillId="9" borderId="0"/>
    <xf numFmtId="0" fontId="2" fillId="9" borderId="0"/>
    <xf numFmtId="0" fontId="2" fillId="21" borderId="0"/>
    <xf numFmtId="0" fontId="1" fillId="4" borderId="0"/>
    <xf numFmtId="0" fontId="1" fillId="10" borderId="0"/>
    <xf numFmtId="0" fontId="2" fillId="10" borderId="0"/>
    <xf numFmtId="0" fontId="2" fillId="13" borderId="0"/>
    <xf numFmtId="0" fontId="1" fillId="5" borderId="0"/>
    <xf numFmtId="0" fontId="1" fillId="5" borderId="0"/>
    <xf numFmtId="0" fontId="2" fillId="13" borderId="0"/>
    <xf numFmtId="0" fontId="2" fillId="14" borderId="0"/>
    <xf numFmtId="0" fontId="1" fillId="6" borderId="0"/>
    <xf numFmtId="0" fontId="1" fillId="8" borderId="0"/>
    <xf numFmtId="0" fontId="2" fillId="14" borderId="0"/>
    <xf numFmtId="0" fontId="2" fillId="22" borderId="0"/>
    <xf numFmtId="0" fontId="1" fillId="7" borderId="0"/>
    <xf numFmtId="0" fontId="1" fillId="11" borderId="0"/>
    <xf numFmtId="0" fontId="2" fillId="15" borderId="0"/>
    <xf numFmtId="0" fontId="4" fillId="0" borderId="0"/>
    <xf numFmtId="0" fontId="1" fillId="0" borderId="0"/>
    <xf numFmtId="167" fontId="5" fillId="0" borderId="0"/>
    <xf numFmtId="168" fontId="6" fillId="0" borderId="0"/>
    <xf numFmtId="0" fontId="7" fillId="0" borderId="0">
      <alignment horizontal="center"/>
    </xf>
    <xf numFmtId="0" fontId="7" fillId="0" borderId="0">
      <alignment horizontal="center"/>
    </xf>
    <xf numFmtId="0" fontId="7" fillId="0" borderId="0">
      <alignment horizontal="center"/>
    </xf>
    <xf numFmtId="0" fontId="7" fillId="0" borderId="0">
      <alignment horizontal="center" textRotation="90"/>
    </xf>
    <xf numFmtId="0" fontId="7" fillId="0" borderId="0">
      <alignment horizontal="center" textRotation="90"/>
    </xf>
    <xf numFmtId="0" fontId="7" fillId="0" borderId="0">
      <alignment horizontal="center" textRotation="90"/>
    </xf>
    <xf numFmtId="0" fontId="10" fillId="0" borderId="2"/>
    <xf numFmtId="0" fontId="13" fillId="0" borderId="0"/>
    <xf numFmtId="169" fontId="14" fillId="0" borderId="0"/>
    <xf numFmtId="0" fontId="15" fillId="0" borderId="0"/>
    <xf numFmtId="167" fontId="1" fillId="0" borderId="0"/>
    <xf numFmtId="0" fontId="15" fillId="0" borderId="0"/>
    <xf numFmtId="0" fontId="16" fillId="0" borderId="0"/>
    <xf numFmtId="0" fontId="23" fillId="0" borderId="0"/>
    <xf numFmtId="0" fontId="23" fillId="0" borderId="0"/>
    <xf numFmtId="0" fontId="23" fillId="0" borderId="0"/>
    <xf numFmtId="169" fontId="23" fillId="0" borderId="0"/>
    <xf numFmtId="169" fontId="23" fillId="0" borderId="0"/>
    <xf numFmtId="169" fontId="23" fillId="0" borderId="0"/>
  </cellStyleXfs>
  <cellXfs count="140">
    <xf numFmtId="0" fontId="0" fillId="0" borderId="0" xfId="0"/>
    <xf numFmtId="0" fontId="26" fillId="0" borderId="0" xfId="42" applyFont="1"/>
    <xf numFmtId="0" fontId="1" fillId="0" borderId="0" xfId="42"/>
    <xf numFmtId="4" fontId="1" fillId="0" borderId="0" xfId="42" applyNumberFormat="1"/>
    <xf numFmtId="0" fontId="27" fillId="0" borderId="0" xfId="42" applyFont="1"/>
    <xf numFmtId="0" fontId="28" fillId="0" borderId="0" xfId="0" applyFont="1"/>
    <xf numFmtId="0" fontId="28" fillId="0" borderId="0" xfId="42" applyFont="1"/>
    <xf numFmtId="4" fontId="28" fillId="0" borderId="0" xfId="42" applyNumberFormat="1" applyFont="1"/>
    <xf numFmtId="166" fontId="28" fillId="0" borderId="0" xfId="0" applyNumberFormat="1" applyFont="1" applyAlignment="1">
      <alignment horizontal="left"/>
    </xf>
    <xf numFmtId="0" fontId="28" fillId="0" borderId="0" xfId="42" applyFont="1" applyAlignment="1">
      <alignment vertical="top"/>
    </xf>
    <xf numFmtId="0" fontId="28" fillId="0" borderId="0" xfId="42" applyFont="1" applyAlignment="1">
      <alignment horizontal="right" vertical="top"/>
    </xf>
    <xf numFmtId="0" fontId="28" fillId="0" borderId="0" xfId="42" applyFont="1" applyAlignment="1">
      <alignment vertical="top" wrapText="1"/>
    </xf>
    <xf numFmtId="165" fontId="28" fillId="0" borderId="0" xfId="42" applyNumberFormat="1" applyFont="1" applyAlignment="1">
      <alignment horizontal="right"/>
    </xf>
    <xf numFmtId="4" fontId="28" fillId="0" borderId="0" xfId="42" applyNumberFormat="1" applyFont="1" applyAlignment="1">
      <alignment horizontal="right"/>
    </xf>
    <xf numFmtId="4" fontId="1" fillId="0" borderId="0" xfId="42" applyNumberFormat="1" applyAlignment="1">
      <alignment horizontal="right"/>
    </xf>
    <xf numFmtId="0" fontId="1" fillId="0" borderId="0" xfId="42" applyAlignment="1">
      <alignment horizontal="right"/>
    </xf>
    <xf numFmtId="0" fontId="28" fillId="0" borderId="10" xfId="42" applyFont="1" applyBorder="1" applyAlignment="1">
      <alignment vertical="top"/>
    </xf>
    <xf numFmtId="0" fontId="28" fillId="0" borderId="10" xfId="42" applyFont="1" applyBorder="1" applyAlignment="1">
      <alignment horizontal="right" vertical="top"/>
    </xf>
    <xf numFmtId="0" fontId="28" fillId="0" borderId="10" xfId="42" applyFont="1" applyBorder="1" applyAlignment="1">
      <alignment vertical="top" wrapText="1"/>
    </xf>
    <xf numFmtId="0" fontId="28" fillId="0" borderId="10" xfId="42" applyFont="1" applyBorder="1"/>
    <xf numFmtId="165" fontId="28" fillId="0" borderId="10" xfId="42" applyNumberFormat="1" applyFont="1" applyBorder="1" applyAlignment="1">
      <alignment horizontal="right"/>
    </xf>
    <xf numFmtId="4" fontId="28" fillId="0" borderId="10" xfId="42" applyNumberFormat="1" applyFont="1" applyBorder="1" applyAlignment="1">
      <alignment horizontal="right"/>
    </xf>
    <xf numFmtId="165" fontId="28" fillId="0" borderId="0" xfId="42" applyNumberFormat="1" applyFont="1"/>
    <xf numFmtId="0" fontId="27" fillId="0" borderId="0" xfId="42" applyFont="1" applyFill="1" applyBorder="1" applyAlignment="1">
      <alignment vertical="top" wrapText="1"/>
    </xf>
    <xf numFmtId="4" fontId="27" fillId="0" borderId="0" xfId="42" applyNumberFormat="1" applyFont="1"/>
    <xf numFmtId="4" fontId="26" fillId="0" borderId="0" xfId="42" applyNumberFormat="1" applyFont="1"/>
    <xf numFmtId="0" fontId="29" fillId="0" borderId="0" xfId="0" applyFont="1"/>
    <xf numFmtId="0" fontId="28" fillId="0" borderId="0" xfId="42" applyFont="1" applyFill="1" applyBorder="1" applyAlignment="1">
      <alignment vertical="top" wrapText="1"/>
    </xf>
    <xf numFmtId="0" fontId="27" fillId="0" borderId="0" xfId="42" applyFont="1" applyFill="1" applyAlignment="1">
      <alignment vertical="top"/>
    </xf>
    <xf numFmtId="0" fontId="27" fillId="0" borderId="0" xfId="42" applyFont="1" applyFill="1" applyAlignment="1">
      <alignment vertical="top" wrapText="1"/>
    </xf>
    <xf numFmtId="4" fontId="26" fillId="0" borderId="0" xfId="42" applyNumberFormat="1" applyFont="1" applyAlignment="1">
      <alignment horizontal="right"/>
    </xf>
    <xf numFmtId="0" fontId="26" fillId="0" borderId="0" xfId="42" applyFont="1" applyAlignment="1">
      <alignment horizontal="right"/>
    </xf>
    <xf numFmtId="0" fontId="28" fillId="0" borderId="0" xfId="42" applyFont="1" applyFill="1"/>
    <xf numFmtId="4" fontId="28" fillId="0" borderId="0" xfId="42" applyNumberFormat="1" applyFont="1" applyFill="1" applyAlignment="1">
      <alignment horizontal="right"/>
    </xf>
    <xf numFmtId="0" fontId="28" fillId="0" borderId="0" xfId="42" applyFont="1" applyFill="1" applyAlignment="1">
      <alignment vertical="top"/>
    </xf>
    <xf numFmtId="0" fontId="28" fillId="0" borderId="0" xfId="42" applyFont="1" applyFill="1" applyAlignment="1">
      <alignment horizontal="right" vertical="top"/>
    </xf>
    <xf numFmtId="0" fontId="28" fillId="0" borderId="10" xfId="42" applyFont="1" applyFill="1" applyBorder="1" applyAlignment="1">
      <alignment vertical="top"/>
    </xf>
    <xf numFmtId="0" fontId="28" fillId="0" borderId="10" xfId="42" applyFont="1" applyFill="1" applyBorder="1" applyAlignment="1">
      <alignment horizontal="right" vertical="top"/>
    </xf>
    <xf numFmtId="0" fontId="28" fillId="0" borderId="10" xfId="42" applyFont="1" applyFill="1" applyBorder="1" applyAlignment="1">
      <alignment vertical="top" wrapText="1"/>
    </xf>
    <xf numFmtId="0" fontId="28" fillId="0" borderId="10" xfId="42" applyFont="1" applyFill="1" applyBorder="1"/>
    <xf numFmtId="4" fontId="28" fillId="0" borderId="10" xfId="42" applyNumberFormat="1" applyFont="1" applyFill="1" applyBorder="1" applyAlignment="1">
      <alignment horizontal="right"/>
    </xf>
    <xf numFmtId="0" fontId="27" fillId="0" borderId="0" xfId="42" applyFont="1" applyFill="1" applyAlignment="1">
      <alignment horizontal="right" vertical="top"/>
    </xf>
    <xf numFmtId="0" fontId="27" fillId="0" borderId="0" xfId="42" applyFont="1" applyFill="1"/>
    <xf numFmtId="4" fontId="27" fillId="0" borderId="0" xfId="42" applyNumberFormat="1" applyFont="1" applyFill="1" applyAlignment="1">
      <alignment horizontal="right"/>
    </xf>
    <xf numFmtId="4" fontId="1" fillId="0" borderId="0" xfId="42" applyNumberFormat="1" applyFill="1" applyAlignment="1">
      <alignment horizontal="right"/>
    </xf>
    <xf numFmtId="0" fontId="1" fillId="0" borderId="0" xfId="42" applyFill="1" applyAlignment="1">
      <alignment horizontal="right"/>
    </xf>
    <xf numFmtId="0" fontId="1" fillId="0" borderId="0" xfId="42" applyFill="1"/>
    <xf numFmtId="4" fontId="26" fillId="0" borderId="0" xfId="42" applyNumberFormat="1" applyFont="1" applyFill="1" applyAlignment="1">
      <alignment horizontal="right"/>
    </xf>
    <xf numFmtId="0" fontId="26" fillId="0" borderId="0" xfId="42" applyFont="1" applyFill="1"/>
    <xf numFmtId="0" fontId="27" fillId="0" borderId="0" xfId="42" applyFont="1" applyFill="1" applyAlignment="1">
      <alignment horizontal="left" vertical="top"/>
    </xf>
    <xf numFmtId="49" fontId="1" fillId="0" borderId="0" xfId="42" applyNumberFormat="1" applyFont="1" applyAlignment="1">
      <alignment vertical="top" wrapText="1"/>
    </xf>
    <xf numFmtId="49" fontId="28" fillId="0" borderId="0" xfId="42" applyNumberFormat="1" applyFont="1" applyFill="1" applyAlignment="1">
      <alignment horizontal="right" vertical="top" wrapText="1"/>
    </xf>
    <xf numFmtId="49" fontId="28" fillId="0" borderId="0" xfId="42" applyNumberFormat="1" applyFont="1" applyFill="1" applyAlignment="1">
      <alignment wrapText="1"/>
    </xf>
    <xf numFmtId="49" fontId="28" fillId="0" borderId="0" xfId="42" applyNumberFormat="1" applyFont="1" applyFill="1" applyAlignment="1">
      <alignment horizontal="right" wrapText="1"/>
    </xf>
    <xf numFmtId="49" fontId="1" fillId="0" borderId="0" xfId="42" applyNumberFormat="1" applyFill="1" applyAlignment="1">
      <alignment vertical="top" wrapText="1"/>
    </xf>
    <xf numFmtId="49" fontId="1" fillId="0" borderId="0" xfId="42" applyNumberFormat="1" applyFill="1" applyAlignment="1">
      <alignment horizontal="right" vertical="top" wrapText="1"/>
    </xf>
    <xf numFmtId="49" fontId="1" fillId="0" borderId="0" xfId="42" applyNumberFormat="1" applyFill="1" applyAlignment="1">
      <alignment wrapText="1"/>
    </xf>
    <xf numFmtId="49" fontId="1" fillId="0" borderId="0" xfId="42" applyNumberFormat="1" applyFill="1" applyAlignment="1">
      <alignment horizontal="right" wrapText="1"/>
    </xf>
    <xf numFmtId="49" fontId="1" fillId="0" borderId="0" xfId="42" applyNumberFormat="1" applyAlignment="1">
      <alignment vertical="top" wrapText="1"/>
    </xf>
    <xf numFmtId="49" fontId="1" fillId="0" borderId="0" xfId="42" applyNumberFormat="1" applyAlignment="1">
      <alignment horizontal="right" vertical="top" wrapText="1"/>
    </xf>
    <xf numFmtId="49" fontId="1" fillId="0" borderId="0" xfId="42" applyNumberFormat="1" applyAlignment="1">
      <alignment wrapText="1"/>
    </xf>
    <xf numFmtId="49" fontId="1" fillId="0" borderId="0" xfId="42" applyNumberFormat="1" applyAlignment="1">
      <alignment horizontal="right" wrapText="1"/>
    </xf>
    <xf numFmtId="170" fontId="28" fillId="0" borderId="0" xfId="42" applyNumberFormat="1" applyFont="1" applyFill="1" applyAlignment="1">
      <alignment horizontal="right"/>
    </xf>
    <xf numFmtId="4" fontId="26" fillId="24" borderId="0" xfId="42" applyNumberFormat="1" applyFont="1" applyFill="1" applyAlignment="1">
      <alignment horizontal="right"/>
    </xf>
    <xf numFmtId="0" fontId="26" fillId="24" borderId="0" xfId="42" applyFont="1" applyFill="1" applyAlignment="1">
      <alignment horizontal="right"/>
    </xf>
    <xf numFmtId="0" fontId="26" fillId="24" borderId="0" xfId="42" applyFont="1" applyFill="1"/>
    <xf numFmtId="0" fontId="29" fillId="24" borderId="0" xfId="0" applyFont="1" applyFill="1"/>
    <xf numFmtId="0" fontId="35" fillId="0" borderId="0" xfId="42" applyFont="1"/>
    <xf numFmtId="4" fontId="36" fillId="0" borderId="0" xfId="42" applyNumberFormat="1" applyFont="1" applyFill="1" applyAlignment="1">
      <alignment horizontal="right"/>
    </xf>
    <xf numFmtId="0" fontId="28" fillId="0" borderId="11" xfId="42" applyFont="1" applyBorder="1"/>
    <xf numFmtId="4" fontId="28" fillId="0" borderId="11" xfId="42" applyNumberFormat="1" applyFont="1" applyBorder="1"/>
    <xf numFmtId="49" fontId="27" fillId="0" borderId="0" xfId="42" applyNumberFormat="1" applyFont="1" applyFill="1" applyAlignment="1">
      <alignment vertical="top" wrapText="1"/>
    </xf>
    <xf numFmtId="49" fontId="27" fillId="0" borderId="0" xfId="42" applyNumberFormat="1" applyFont="1" applyFill="1" applyAlignment="1">
      <alignment horizontal="right" vertical="top" wrapText="1"/>
    </xf>
    <xf numFmtId="49" fontId="27" fillId="0" borderId="0" xfId="42" applyNumberFormat="1" applyFont="1" applyFill="1" applyAlignment="1">
      <alignment wrapText="1"/>
    </xf>
    <xf numFmtId="49" fontId="27" fillId="0" borderId="0" xfId="42" applyNumberFormat="1" applyFont="1" applyFill="1" applyAlignment="1">
      <alignment horizontal="right" wrapText="1"/>
    </xf>
    <xf numFmtId="164" fontId="28" fillId="0" borderId="0" xfId="0" applyNumberFormat="1" applyFont="1" applyFill="1" applyAlignment="1">
      <alignment horizontal="left" vertical="top" wrapText="1"/>
    </xf>
    <xf numFmtId="167" fontId="28" fillId="0" borderId="0" xfId="55" applyFont="1" applyFill="1" applyAlignment="1">
      <alignment horizontal="left" vertical="top" wrapText="1"/>
    </xf>
    <xf numFmtId="164" fontId="34" fillId="0" borderId="0" xfId="0" applyNumberFormat="1" applyFont="1" applyFill="1" applyAlignment="1">
      <alignment horizontal="left" vertical="top" wrapText="1"/>
    </xf>
    <xf numFmtId="164" fontId="32" fillId="0" borderId="0" xfId="0" applyNumberFormat="1" applyFont="1" applyFill="1" applyAlignment="1">
      <alignment horizontal="left" vertical="top" wrapText="1"/>
    </xf>
    <xf numFmtId="49" fontId="28" fillId="0" borderId="0" xfId="41" applyNumberFormat="1" applyFont="1" applyFill="1" applyAlignment="1">
      <alignment vertical="top" wrapText="1"/>
    </xf>
    <xf numFmtId="49" fontId="28" fillId="0" borderId="0" xfId="42" applyNumberFormat="1" applyFont="1" applyFill="1" applyAlignment="1">
      <alignment vertical="top" wrapText="1"/>
    </xf>
    <xf numFmtId="0" fontId="28" fillId="0" borderId="0" xfId="42" applyFont="1" applyFill="1" applyAlignment="1">
      <alignment vertical="top" wrapText="1"/>
    </xf>
    <xf numFmtId="4" fontId="38" fillId="0" borderId="0" xfId="42" applyNumberFormat="1" applyFont="1" applyAlignment="1">
      <alignment horizontal="right"/>
    </xf>
    <xf numFmtId="164" fontId="28" fillId="0" borderId="0" xfId="0" applyNumberFormat="1" applyFont="1" applyAlignment="1">
      <alignment horizontal="left" vertical="top" wrapText="1" shrinkToFit="1"/>
    </xf>
    <xf numFmtId="0" fontId="28" fillId="0" borderId="0" xfId="42" applyFont="1" applyAlignment="1">
      <alignment horizontal="right"/>
    </xf>
    <xf numFmtId="0" fontId="28" fillId="0" borderId="0" xfId="42" applyFont="1" applyFill="1" applyAlignment="1">
      <alignment vertical="top" wrapText="1"/>
    </xf>
    <xf numFmtId="0" fontId="26" fillId="0" borderId="0" xfId="42" applyFont="1" applyFill="1" applyAlignment="1">
      <alignment vertical="top"/>
    </xf>
    <xf numFmtId="0" fontId="26" fillId="0" borderId="0" xfId="42" applyFont="1" applyFill="1" applyAlignment="1">
      <alignment horizontal="right" vertical="top"/>
    </xf>
    <xf numFmtId="0" fontId="26" fillId="0" borderId="0" xfId="42" applyFont="1" applyFill="1" applyAlignment="1">
      <alignment vertical="top" wrapText="1"/>
    </xf>
    <xf numFmtId="4" fontId="1" fillId="0" borderId="0" xfId="42" applyNumberFormat="1" applyFont="1" applyAlignment="1">
      <alignment horizontal="right"/>
    </xf>
    <xf numFmtId="0" fontId="1" fillId="0" borderId="0" xfId="42" applyFont="1" applyAlignment="1">
      <alignment horizontal="right"/>
    </xf>
    <xf numFmtId="0" fontId="1" fillId="0" borderId="0" xfId="42" applyFont="1"/>
    <xf numFmtId="4" fontId="1" fillId="0" borderId="0" xfId="42" applyNumberFormat="1" applyFill="1" applyBorder="1" applyAlignment="1">
      <alignment horizontal="right"/>
    </xf>
    <xf numFmtId="0" fontId="1" fillId="0" borderId="0" xfId="42" applyFill="1" applyBorder="1" applyAlignment="1">
      <alignment horizontal="right"/>
    </xf>
    <xf numFmtId="0" fontId="1" fillId="0" borderId="0" xfId="42" applyFill="1" applyBorder="1"/>
    <xf numFmtId="0" fontId="40" fillId="25" borderId="0" xfId="0" applyFont="1" applyFill="1" applyBorder="1" applyAlignment="1">
      <alignment horizontal="center" vertical="top"/>
    </xf>
    <xf numFmtId="49" fontId="34" fillId="25" borderId="0" xfId="41" applyNumberFormat="1" applyFont="1" applyFill="1" applyBorder="1" applyAlignment="1">
      <alignment vertical="top" wrapText="1"/>
    </xf>
    <xf numFmtId="0" fontId="40" fillId="25" borderId="0" xfId="0" applyFont="1" applyFill="1" applyBorder="1" applyAlignment="1">
      <alignment wrapText="1"/>
    </xf>
    <xf numFmtId="49" fontId="28" fillId="25" borderId="0" xfId="41" applyNumberFormat="1" applyFont="1" applyFill="1" applyBorder="1" applyAlignment="1">
      <alignment vertical="top" wrapText="1"/>
    </xf>
    <xf numFmtId="49" fontId="28" fillId="0" borderId="0" xfId="41" applyNumberFormat="1" applyFont="1" applyFill="1" applyAlignment="1">
      <alignment horizontal="left" vertical="top" wrapText="1"/>
    </xf>
    <xf numFmtId="0" fontId="40" fillId="25" borderId="0" xfId="0" applyFont="1" applyFill="1" applyBorder="1" applyAlignment="1">
      <alignment horizontal="left" wrapText="1"/>
    </xf>
    <xf numFmtId="0" fontId="36" fillId="0" borderId="0" xfId="42" applyFont="1" applyFill="1" applyAlignment="1">
      <alignment vertical="top" wrapText="1"/>
    </xf>
    <xf numFmtId="0" fontId="36" fillId="0" borderId="0" xfId="42" applyFont="1" applyFill="1"/>
    <xf numFmtId="0" fontId="28" fillId="0" borderId="0" xfId="42" applyFont="1" applyFill="1" applyAlignment="1">
      <alignment vertical="top" wrapText="1"/>
    </xf>
    <xf numFmtId="49" fontId="28" fillId="0" borderId="0" xfId="41" applyNumberFormat="1" applyFont="1" applyFill="1" applyAlignment="1">
      <alignment horizontal="left" vertical="top" wrapText="1"/>
    </xf>
    <xf numFmtId="49" fontId="28" fillId="0" borderId="0" xfId="41" applyNumberFormat="1" applyFont="1" applyFill="1" applyAlignment="1">
      <alignment vertical="top" wrapText="1"/>
    </xf>
    <xf numFmtId="49" fontId="28" fillId="0" borderId="0" xfId="41" applyNumberFormat="1" applyFont="1" applyFill="1" applyAlignment="1">
      <alignment horizontal="left" vertical="center" wrapText="1"/>
    </xf>
    <xf numFmtId="0" fontId="28" fillId="0" borderId="0" xfId="42" applyFont="1" applyFill="1" applyAlignment="1">
      <alignment vertical="top" wrapText="1"/>
    </xf>
    <xf numFmtId="49" fontId="28" fillId="0" borderId="0" xfId="41" applyNumberFormat="1" applyFont="1" applyFill="1" applyAlignment="1">
      <alignment horizontal="center" vertical="top" wrapText="1"/>
    </xf>
    <xf numFmtId="49" fontId="28" fillId="0" borderId="0" xfId="41" applyNumberFormat="1" applyFont="1" applyFill="1" applyAlignment="1">
      <alignment horizontal="left" vertical="top" wrapText="1"/>
    </xf>
    <xf numFmtId="49" fontId="28" fillId="0" borderId="0" xfId="42" applyNumberFormat="1" applyFont="1" applyFill="1" applyAlignment="1">
      <alignment vertical="top" wrapText="1"/>
    </xf>
    <xf numFmtId="0" fontId="28" fillId="0" borderId="0" xfId="42" applyFont="1" applyFill="1" applyAlignment="1"/>
    <xf numFmtId="0" fontId="27" fillId="0" borderId="0" xfId="42" applyFont="1" applyFill="1" applyAlignment="1">
      <alignment horizontal="left"/>
    </xf>
    <xf numFmtId="0" fontId="28" fillId="0" borderId="0" xfId="42" applyFont="1" applyFill="1" applyAlignment="1">
      <alignment wrapText="1"/>
    </xf>
    <xf numFmtId="0" fontId="40" fillId="25" borderId="0" xfId="0" applyFont="1" applyFill="1" applyBorder="1" applyAlignment="1">
      <alignment vertical="top" wrapText="1"/>
    </xf>
    <xf numFmtId="0" fontId="36" fillId="0" borderId="0" xfId="42" applyFont="1" applyFill="1" applyAlignment="1">
      <alignment wrapText="1"/>
    </xf>
    <xf numFmtId="0" fontId="26" fillId="0" borderId="0" xfId="42" applyFont="1" applyFill="1" applyAlignment="1">
      <alignment wrapText="1"/>
    </xf>
    <xf numFmtId="0" fontId="28" fillId="0" borderId="0" xfId="42" applyFont="1" applyFill="1" applyBorder="1"/>
    <xf numFmtId="49" fontId="28" fillId="0" borderId="0" xfId="42" applyNumberFormat="1" applyFont="1" applyFill="1" applyAlignment="1">
      <alignment vertical="top" wrapText="1"/>
    </xf>
    <xf numFmtId="49" fontId="28" fillId="0" borderId="0" xfId="43" applyNumberFormat="1" applyFont="1" applyFill="1" applyAlignment="1">
      <alignment wrapText="1"/>
    </xf>
    <xf numFmtId="49" fontId="33" fillId="0" borderId="0" xfId="0" applyNumberFormat="1" applyFont="1" applyFill="1" applyAlignment="1">
      <alignment vertical="top" wrapText="1"/>
    </xf>
    <xf numFmtId="49" fontId="0" fillId="0" borderId="0" xfId="0" applyNumberFormat="1" applyFill="1" applyAlignment="1">
      <alignment vertical="top" wrapText="1"/>
    </xf>
    <xf numFmtId="49" fontId="0" fillId="0" borderId="0" xfId="0" applyNumberFormat="1" applyFill="1" applyAlignment="1">
      <alignment wrapText="1"/>
    </xf>
    <xf numFmtId="49" fontId="27" fillId="0" borderId="0" xfId="43" applyNumberFormat="1" applyFont="1" applyFill="1" applyAlignment="1">
      <alignment wrapText="1"/>
    </xf>
    <xf numFmtId="49" fontId="28" fillId="0" borderId="0" xfId="43" applyNumberFormat="1" applyFont="1" applyFill="1" applyAlignment="1">
      <alignment vertical="top" wrapText="1"/>
    </xf>
    <xf numFmtId="49" fontId="28" fillId="0" borderId="0" xfId="41" applyNumberFormat="1" applyFont="1" applyFill="1" applyAlignment="1">
      <alignment vertical="top" wrapText="1"/>
    </xf>
    <xf numFmtId="49" fontId="28" fillId="0" borderId="0" xfId="41" applyNumberFormat="1" applyFont="1" applyFill="1" applyAlignment="1">
      <alignment vertical="center" wrapText="1"/>
    </xf>
    <xf numFmtId="49" fontId="34" fillId="0" borderId="0" xfId="41" applyNumberFormat="1" applyFont="1" applyFill="1" applyAlignment="1">
      <alignment vertical="top" wrapText="1"/>
    </xf>
    <xf numFmtId="49" fontId="1" fillId="0" borderId="0" xfId="42" applyNumberFormat="1" applyFill="1" applyAlignment="1">
      <alignment horizontal="center" vertical="top" wrapText="1"/>
    </xf>
    <xf numFmtId="49" fontId="28" fillId="0" borderId="0" xfId="41" applyNumberFormat="1" applyFont="1" applyFill="1" applyAlignment="1">
      <alignment horizontal="left" wrapText="1"/>
    </xf>
    <xf numFmtId="49" fontId="35" fillId="0" borderId="0" xfId="41" applyNumberFormat="1" applyFont="1" applyFill="1" applyAlignment="1">
      <alignment wrapText="1"/>
    </xf>
    <xf numFmtId="49" fontId="28" fillId="0" borderId="0" xfId="41" applyNumberFormat="1" applyFont="1" applyFill="1" applyAlignment="1">
      <alignment horizontal="center" vertical="top" wrapText="1"/>
    </xf>
    <xf numFmtId="49" fontId="27" fillId="0" borderId="0" xfId="41" applyNumberFormat="1" applyFont="1" applyFill="1" applyAlignment="1">
      <alignment horizontal="left" vertical="center" wrapText="1"/>
    </xf>
    <xf numFmtId="49" fontId="28" fillId="0" borderId="0" xfId="41" applyNumberFormat="1" applyFont="1" applyFill="1" applyAlignment="1">
      <alignment horizontal="left" vertical="top" wrapText="1"/>
    </xf>
    <xf numFmtId="49" fontId="34" fillId="0" borderId="0" xfId="41" applyNumberFormat="1" applyFont="1" applyFill="1" applyAlignment="1">
      <alignment horizontal="left" vertical="top" wrapText="1"/>
    </xf>
    <xf numFmtId="49" fontId="35" fillId="0" borderId="0" xfId="41" applyNumberFormat="1" applyFont="1" applyFill="1" applyAlignment="1">
      <alignment horizontal="left" wrapText="1"/>
    </xf>
    <xf numFmtId="0" fontId="28" fillId="0" borderId="0" xfId="42" applyFont="1" applyFill="1" applyAlignment="1">
      <alignment vertical="top" wrapText="1"/>
    </xf>
    <xf numFmtId="49" fontId="27" fillId="0" borderId="0" xfId="41" applyNumberFormat="1" applyFont="1" applyFill="1" applyAlignment="1">
      <alignment vertical="center" wrapText="1"/>
    </xf>
    <xf numFmtId="49" fontId="28" fillId="0" borderId="0" xfId="41" applyNumberFormat="1" applyFont="1" applyFill="1" applyAlignment="1">
      <alignment horizontal="center" vertical="center" wrapText="1"/>
    </xf>
    <xf numFmtId="49" fontId="28" fillId="0" borderId="0" xfId="41" applyNumberFormat="1" applyFont="1" applyFill="1" applyAlignment="1">
      <alignment horizontal="left" vertical="center" wrapText="1"/>
    </xf>
  </cellXfs>
  <cellStyles count="64">
    <cellStyle name="20 % – Poudarek1" xfId="18" builtinId="30" customBuiltin="1"/>
    <cellStyle name="20 % – Poudarek2" xfId="22" builtinId="34" customBuiltin="1"/>
    <cellStyle name="20 % – Poudarek3" xfId="26" builtinId="38" customBuiltin="1"/>
    <cellStyle name="20 % – Poudarek4" xfId="30" builtinId="42" customBuiltin="1"/>
    <cellStyle name="20 % – Poudarek5" xfId="34" builtinId="46" customBuiltin="1"/>
    <cellStyle name="20 % – Poudarek6" xfId="38" builtinId="50" customBuiltin="1"/>
    <cellStyle name="40 % – Poudarek1" xfId="19" builtinId="31" customBuiltin="1"/>
    <cellStyle name="40 % – Poudarek2" xfId="23" builtinId="35" customBuiltin="1"/>
    <cellStyle name="40 % – Poudarek3" xfId="27" builtinId="39" customBuiltin="1"/>
    <cellStyle name="40 % – Poudarek4" xfId="31" builtinId="43" customBuiltin="1"/>
    <cellStyle name="40 % – Poudarek5" xfId="35" builtinId="47" customBuiltin="1"/>
    <cellStyle name="40 % – Poudarek6" xfId="39" builtinId="51" customBuiltin="1"/>
    <cellStyle name="60 % – Poudarek1" xfId="20" builtinId="32" customBuiltin="1"/>
    <cellStyle name="60 % – Poudarek2" xfId="24" builtinId="36" customBuiltin="1"/>
    <cellStyle name="60 % – Poudarek3" xfId="28" builtinId="40" customBuiltin="1"/>
    <cellStyle name="60 % – Poudarek4" xfId="32" builtinId="44" customBuiltin="1"/>
    <cellStyle name="60 % – Poudarek5" xfId="36" builtinId="48" customBuiltin="1"/>
    <cellStyle name="60 % – Poudarek6" xfId="40" builtinId="52" customBuiltin="1"/>
    <cellStyle name="Dobro" xfId="5" builtinId="26" customBuiltin="1"/>
    <cellStyle name="Excel Built-in Normal" xfId="41"/>
    <cellStyle name="Excel Built-in Normal 1" xfId="42"/>
    <cellStyle name="Excel Built-in Normal 2" xfId="43"/>
    <cellStyle name="Excel_BuiltIn_Comma" xfId="44"/>
    <cellStyle name="Heading" xfId="45"/>
    <cellStyle name="Heading (user)" xfId="46"/>
    <cellStyle name="Heading (user) (user)" xfId="47"/>
    <cellStyle name="Heading1" xfId="48"/>
    <cellStyle name="Heading1 (user)" xfId="49"/>
    <cellStyle name="Heading1 (user) (user)" xfId="50"/>
    <cellStyle name="Izhod" xfId="9" builtinId="21" customBuiltin="1"/>
    <cellStyle name="Naslov 1" xfId="1" builtinId="16" customBuiltin="1"/>
    <cellStyle name="Naslov 1 1" xfId="51"/>
    <cellStyle name="Naslov 2" xfId="2" builtinId="17" customBuiltin="1"/>
    <cellStyle name="Naslov 3" xfId="3" builtinId="18" customBuiltin="1"/>
    <cellStyle name="Naslov 4" xfId="4" builtinId="19" customBuiltin="1"/>
    <cellStyle name="Navadno" xfId="0" builtinId="0" customBuiltin="1"/>
    <cellStyle name="Navadno 2" xfId="52"/>
    <cellStyle name="Navadno 3" xfId="53"/>
    <cellStyle name="Navadno 3 2" xfId="54"/>
    <cellStyle name="Navadno 4 2" xfId="55"/>
    <cellStyle name="Nevtralno" xfId="7" builtinId="28" customBuiltin="1"/>
    <cellStyle name="Normal 3" xfId="56"/>
    <cellStyle name="Normal_Gradbena dela" xfId="57"/>
    <cellStyle name="Opomba" xfId="14" builtinId="10" customBuiltin="1"/>
    <cellStyle name="Opozorilo" xfId="13" builtinId="11" customBuiltin="1"/>
    <cellStyle name="Pojasnjevalno besedilo" xfId="15" builtinId="53" customBuiltin="1"/>
    <cellStyle name="Poudarek1" xfId="17" builtinId="29" customBuiltin="1"/>
    <cellStyle name="Poudarek2" xfId="21" builtinId="33" customBuiltin="1"/>
    <cellStyle name="Poudarek3" xfId="25" builtinId="37" customBuiltin="1"/>
    <cellStyle name="Poudarek4" xfId="29" builtinId="41" customBuiltin="1"/>
    <cellStyle name="Poudarek5" xfId="33" builtinId="45" customBuiltin="1"/>
    <cellStyle name="Poudarek6" xfId="37" builtinId="49" customBuiltin="1"/>
    <cellStyle name="Povezana celica" xfId="11" builtinId="24" customBuiltin="1"/>
    <cellStyle name="Preveri celico" xfId="12" builtinId="23" customBuiltin="1"/>
    <cellStyle name="Računanje" xfId="10" builtinId="22" customBuiltin="1"/>
    <cellStyle name="Result" xfId="58"/>
    <cellStyle name="Result (user)" xfId="59"/>
    <cellStyle name="Result (user) (user)" xfId="60"/>
    <cellStyle name="Result2" xfId="61"/>
    <cellStyle name="Result2 (user)" xfId="62"/>
    <cellStyle name="Result2 (user) (user)" xfId="63"/>
    <cellStyle name="Slabo" xfId="6" builtinId="27" customBuiltin="1"/>
    <cellStyle name="Vnos" xfId="8" builtinId="20" customBuiltin="1"/>
    <cellStyle name="Vsota" xfId="16"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2"/>
  <sheetViews>
    <sheetView tabSelected="1" view="pageBreakPreview" zoomScaleNormal="100" zoomScaleSheetLayoutView="100" workbookViewId="0">
      <selection activeCell="C37" sqref="C37"/>
    </sheetView>
  </sheetViews>
  <sheetFormatPr defaultRowHeight="15"/>
  <cols>
    <col min="1" max="1" width="10.75" style="2" customWidth="1"/>
    <col min="2" max="2" width="13" style="2" customWidth="1"/>
    <col min="3" max="3" width="29.375" style="2" customWidth="1"/>
    <col min="4" max="5" width="8.75" style="2" customWidth="1"/>
    <col min="6" max="6" width="9.375" style="3" customWidth="1"/>
    <col min="7" max="7" width="12.75" style="3" customWidth="1"/>
    <col min="8" max="256" width="8.75" style="2" customWidth="1"/>
    <col min="257" max="1024" width="10.75" customWidth="1"/>
  </cols>
  <sheetData>
    <row r="1" spans="1:15">
      <c r="A1" s="1"/>
      <c r="B1"/>
    </row>
    <row r="2" spans="1:15">
      <c r="A2" s="4" t="s">
        <v>50</v>
      </c>
      <c r="B2" s="5"/>
      <c r="C2" s="6"/>
      <c r="D2" s="6"/>
      <c r="E2" s="6"/>
      <c r="F2" s="7"/>
    </row>
    <row r="3" spans="1:15">
      <c r="A3" s="4"/>
      <c r="B3" s="5"/>
      <c r="C3" s="6"/>
      <c r="D3" s="6"/>
      <c r="E3" s="6"/>
      <c r="F3" s="7"/>
    </row>
    <row r="4" spans="1:15">
      <c r="A4" s="6"/>
      <c r="B4" s="6"/>
      <c r="C4" s="6"/>
      <c r="D4" s="6"/>
      <c r="E4" s="6"/>
      <c r="F4" s="7"/>
    </row>
    <row r="5" spans="1:15">
      <c r="A5" s="6" t="s">
        <v>0</v>
      </c>
      <c r="B5" s="117" t="s">
        <v>31</v>
      </c>
      <c r="C5" s="117"/>
      <c r="D5" s="117"/>
      <c r="E5" s="117"/>
      <c r="F5" s="117"/>
    </row>
    <row r="6" spans="1:15">
      <c r="A6" s="6"/>
      <c r="B6" s="6"/>
      <c r="C6" s="6"/>
      <c r="D6" s="6"/>
      <c r="E6" s="6"/>
      <c r="F6" s="7"/>
    </row>
    <row r="7" spans="1:15">
      <c r="A7" s="6" t="s">
        <v>1</v>
      </c>
      <c r="B7" s="67" t="s">
        <v>119</v>
      </c>
      <c r="C7" s="6"/>
      <c r="D7" s="6"/>
      <c r="E7" s="6"/>
      <c r="F7" s="7"/>
    </row>
    <row r="8" spans="1:15">
      <c r="A8" s="6" t="s">
        <v>2</v>
      </c>
      <c r="B8" s="8" t="s">
        <v>123</v>
      </c>
      <c r="C8" s="6"/>
      <c r="D8" s="6"/>
      <c r="E8" s="6"/>
      <c r="F8" s="7"/>
    </row>
    <row r="9" spans="1:15">
      <c r="A9" s="6"/>
      <c r="B9" s="6"/>
      <c r="C9" s="6"/>
      <c r="D9" s="6"/>
      <c r="E9" s="6"/>
      <c r="F9" s="7"/>
    </row>
    <row r="10" spans="1:15">
      <c r="A10" s="6"/>
      <c r="B10" s="6"/>
      <c r="C10" s="6"/>
      <c r="D10" s="6"/>
      <c r="E10" s="6"/>
      <c r="F10" s="7"/>
    </row>
    <row r="11" spans="1:15">
      <c r="A11" s="69"/>
      <c r="B11" s="69"/>
      <c r="C11" s="69" t="s">
        <v>51</v>
      </c>
      <c r="D11" s="69"/>
      <c r="E11" s="69"/>
      <c r="F11" s="70"/>
    </row>
    <row r="12" spans="1:15">
      <c r="A12" s="6"/>
      <c r="B12" s="6"/>
      <c r="C12" s="6"/>
      <c r="D12" s="6"/>
      <c r="E12" s="6"/>
      <c r="F12" s="7"/>
    </row>
    <row r="13" spans="1:15">
      <c r="A13" s="9">
        <v>1</v>
      </c>
      <c r="B13" s="10"/>
      <c r="C13" s="11" t="s">
        <v>122</v>
      </c>
      <c r="D13" s="6"/>
      <c r="E13" s="12"/>
      <c r="F13" s="13">
        <f>ANGIOGRAF!G133</f>
        <v>0</v>
      </c>
      <c r="G13" s="14"/>
      <c r="H13" s="14"/>
      <c r="I13" s="14"/>
      <c r="J13" s="15"/>
      <c r="M13" s="15"/>
      <c r="N13" s="15"/>
      <c r="O13" s="15"/>
    </row>
    <row r="14" spans="1:15">
      <c r="A14" s="9">
        <v>2</v>
      </c>
      <c r="B14" s="10"/>
      <c r="C14" s="11" t="s">
        <v>111</v>
      </c>
      <c r="D14" s="6"/>
      <c r="E14" s="12"/>
      <c r="F14" s="13">
        <f>SUM(F13:F13)*0.1</f>
        <v>0</v>
      </c>
      <c r="G14" s="14"/>
      <c r="H14" s="14"/>
      <c r="I14" s="14"/>
      <c r="J14" s="15"/>
      <c r="M14" s="15"/>
      <c r="N14" s="15"/>
      <c r="O14" s="15"/>
    </row>
    <row r="15" spans="1:15">
      <c r="A15" s="9"/>
      <c r="B15" s="10"/>
      <c r="C15" s="11"/>
      <c r="D15" s="6"/>
      <c r="E15" s="12"/>
      <c r="F15" s="13"/>
      <c r="G15" s="14"/>
      <c r="H15" s="14"/>
      <c r="I15" s="14"/>
      <c r="J15" s="15"/>
      <c r="M15" s="15"/>
      <c r="N15" s="15"/>
      <c r="O15" s="15"/>
    </row>
    <row r="16" spans="1:15">
      <c r="A16" s="9">
        <v>3</v>
      </c>
      <c r="B16" s="10"/>
      <c r="C16" s="11" t="s">
        <v>124</v>
      </c>
      <c r="D16" s="6"/>
      <c r="E16" s="12"/>
      <c r="F16" s="13">
        <f>SKLADIŠČE!G121</f>
        <v>0</v>
      </c>
      <c r="G16" s="14"/>
      <c r="H16" s="14"/>
      <c r="I16" s="14"/>
      <c r="J16" s="15"/>
      <c r="M16" s="15"/>
      <c r="N16" s="15"/>
      <c r="O16" s="15"/>
    </row>
    <row r="17" spans="1:256">
      <c r="A17" s="9">
        <v>4</v>
      </c>
      <c r="B17" s="10"/>
      <c r="C17" s="11" t="s">
        <v>111</v>
      </c>
      <c r="D17" s="6"/>
      <c r="E17" s="12"/>
      <c r="F17" s="13">
        <f>SUM(F16:F16)*0.1</f>
        <v>0</v>
      </c>
      <c r="G17" s="14"/>
      <c r="H17" s="14"/>
      <c r="I17" s="14"/>
      <c r="J17" s="15"/>
      <c r="M17" s="15"/>
      <c r="N17" s="15"/>
      <c r="O17" s="15"/>
    </row>
    <row r="18" spans="1:256">
      <c r="A18" s="16"/>
      <c r="B18" s="17"/>
      <c r="C18" s="18"/>
      <c r="D18" s="19"/>
      <c r="E18" s="20"/>
      <c r="F18" s="21"/>
      <c r="G18" s="14"/>
      <c r="H18" s="14"/>
      <c r="I18" s="14"/>
      <c r="J18" s="15"/>
      <c r="M18" s="15"/>
      <c r="N18" s="15"/>
      <c r="O18" s="15"/>
    </row>
    <row r="19" spans="1:256">
      <c r="A19" s="6"/>
      <c r="B19" s="6"/>
      <c r="C19" s="6"/>
      <c r="D19" s="6"/>
      <c r="E19" s="6"/>
      <c r="F19" s="22"/>
    </row>
    <row r="20" spans="1:256" s="26" customFormat="1">
      <c r="A20" s="4"/>
      <c r="B20" s="4"/>
      <c r="C20" s="23" t="s">
        <v>61</v>
      </c>
      <c r="D20" s="4"/>
      <c r="E20" s="4"/>
      <c r="F20" s="24">
        <f>SUM(F13:F18)</f>
        <v>0</v>
      </c>
      <c r="G20" s="25"/>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row>
    <row r="21" spans="1:256">
      <c r="A21" s="6"/>
      <c r="B21" s="6"/>
      <c r="C21" s="27" t="s">
        <v>4</v>
      </c>
      <c r="D21" s="6"/>
      <c r="E21" s="6"/>
      <c r="F21" s="7">
        <f>SUM(F20*0.22)</f>
        <v>0</v>
      </c>
    </row>
    <row r="22" spans="1:256" s="26" customFormat="1">
      <c r="A22" s="4"/>
      <c r="B22" s="4"/>
      <c r="C22" s="23" t="s">
        <v>5</v>
      </c>
      <c r="D22" s="4"/>
      <c r="E22" s="4"/>
      <c r="F22" s="24">
        <f>SUM(F20+F21)</f>
        <v>0</v>
      </c>
      <c r="G22" s="25"/>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row>
  </sheetData>
  <mergeCells count="1">
    <mergeCell ref="B5:F5"/>
  </mergeCells>
  <pageMargins left="0.70866141732283472" right="0.70866141732283472" top="1.0629921259842521" bottom="1.0629921259842521" header="0.74803149606299213" footer="0.74803149606299213"/>
  <pageSetup paperSize="9" fitToWidth="0" fitToHeight="0" pageOrder="overThenDown" orientation="portrait"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180"/>
  <sheetViews>
    <sheetView view="pageBreakPreview" zoomScaleNormal="100" zoomScaleSheetLayoutView="100" workbookViewId="0">
      <selection activeCell="J106" sqref="J106"/>
    </sheetView>
  </sheetViews>
  <sheetFormatPr defaultRowHeight="15"/>
  <cols>
    <col min="1" max="1" width="7.125" style="58" customWidth="1"/>
    <col min="2" max="2" width="7.125" style="59" customWidth="1"/>
    <col min="3" max="3" width="29.5" style="50" customWidth="1"/>
    <col min="4" max="4" width="4.75" style="60" customWidth="1"/>
    <col min="5" max="7" width="9.5" style="61" customWidth="1"/>
    <col min="8" max="8" width="13.875" style="14" customWidth="1"/>
    <col min="9" max="9" width="8.25" style="15" customWidth="1"/>
    <col min="10" max="10" width="11.375" style="2" customWidth="1"/>
    <col min="11" max="11" width="3.375" style="2" customWidth="1"/>
    <col min="12" max="12" width="8.125" style="15" customWidth="1"/>
    <col min="13" max="13" width="8.375" style="15" customWidth="1"/>
    <col min="14" max="14" width="8.25" style="15" customWidth="1"/>
    <col min="15" max="15" width="13.875" style="2" customWidth="1"/>
    <col min="16" max="255" width="8.75" style="2" customWidth="1"/>
    <col min="256" max="1023" width="10.75" customWidth="1"/>
  </cols>
  <sheetData>
    <row r="1" spans="1:255" s="26" customFormat="1">
      <c r="A1" s="71"/>
      <c r="B1" s="72"/>
      <c r="C1" s="71" t="s">
        <v>28</v>
      </c>
      <c r="D1" s="73"/>
      <c r="E1" s="74"/>
      <c r="F1" s="74"/>
      <c r="G1" s="74"/>
      <c r="H1" s="30"/>
      <c r="I1" s="31"/>
      <c r="J1" s="1"/>
      <c r="K1" s="1"/>
      <c r="L1" s="31"/>
      <c r="M1" s="31"/>
      <c r="N1" s="3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row>
    <row r="2" spans="1:255">
      <c r="A2" s="80"/>
      <c r="B2" s="51"/>
      <c r="C2" s="80"/>
      <c r="D2" s="52"/>
      <c r="E2" s="53"/>
      <c r="F2" s="53"/>
      <c r="G2" s="53"/>
    </row>
    <row r="3" spans="1:255" ht="41.25" customHeight="1">
      <c r="A3" s="118" t="s">
        <v>75</v>
      </c>
      <c r="B3" s="118"/>
      <c r="C3" s="118"/>
      <c r="D3" s="118"/>
      <c r="E3" s="118"/>
      <c r="F3" s="118"/>
      <c r="G3" s="118"/>
    </row>
    <row r="4" spans="1:255" ht="26.25" customHeight="1">
      <c r="A4" s="118" t="s">
        <v>29</v>
      </c>
      <c r="B4" s="118"/>
      <c r="C4" s="118"/>
      <c r="D4" s="118"/>
      <c r="E4" s="118"/>
      <c r="F4" s="118"/>
      <c r="G4" s="118"/>
    </row>
    <row r="5" spans="1:255" ht="27" customHeight="1">
      <c r="A5" s="118" t="s">
        <v>30</v>
      </c>
      <c r="B5" s="118"/>
      <c r="C5" s="118"/>
      <c r="D5" s="118"/>
      <c r="E5" s="118"/>
      <c r="F5" s="118"/>
      <c r="G5" s="118"/>
    </row>
    <row r="6" spans="1:255" ht="25.5" customHeight="1">
      <c r="A6" s="119" t="s">
        <v>105</v>
      </c>
      <c r="B6" s="119"/>
      <c r="C6" s="119"/>
      <c r="D6" s="119"/>
      <c r="E6" s="119"/>
      <c r="F6" s="119"/>
      <c r="G6" s="119"/>
    </row>
    <row r="7" spans="1:255" ht="24.75" customHeight="1">
      <c r="A7" s="119" t="s">
        <v>32</v>
      </c>
      <c r="B7" s="119"/>
      <c r="C7" s="119"/>
      <c r="D7" s="119"/>
      <c r="E7" s="119"/>
      <c r="F7" s="119"/>
      <c r="G7" s="119"/>
    </row>
    <row r="8" spans="1:255" ht="14.25" customHeight="1">
      <c r="A8" s="118" t="s">
        <v>33</v>
      </c>
      <c r="B8" s="118"/>
      <c r="C8" s="118"/>
      <c r="D8" s="118"/>
      <c r="E8" s="118"/>
      <c r="F8" s="118"/>
      <c r="G8" s="118"/>
    </row>
    <row r="9" spans="1:255" ht="39.75" customHeight="1">
      <c r="A9" s="120" t="s">
        <v>38</v>
      </c>
      <c r="B9" s="121"/>
      <c r="C9" s="121"/>
      <c r="D9" s="121"/>
      <c r="E9" s="121"/>
      <c r="F9" s="121"/>
      <c r="G9" s="121"/>
    </row>
    <row r="10" spans="1:255" ht="40.5" customHeight="1">
      <c r="A10" s="118" t="s">
        <v>34</v>
      </c>
      <c r="B10" s="118"/>
      <c r="C10" s="118"/>
      <c r="D10" s="118"/>
      <c r="E10" s="118"/>
      <c r="F10" s="118"/>
      <c r="G10" s="118"/>
    </row>
    <row r="11" spans="1:255" ht="15" customHeight="1">
      <c r="A11" s="120" t="s">
        <v>38</v>
      </c>
      <c r="B11" s="121"/>
      <c r="C11" s="121"/>
      <c r="D11" s="121"/>
      <c r="E11" s="121"/>
      <c r="F11" s="121"/>
      <c r="G11" s="121"/>
    </row>
    <row r="12" spans="1:255" ht="15" customHeight="1">
      <c r="A12" s="122"/>
      <c r="B12" s="122"/>
      <c r="C12" s="122"/>
      <c r="D12" s="122"/>
      <c r="E12" s="122"/>
      <c r="F12" s="122"/>
      <c r="G12" s="122"/>
    </row>
    <row r="13" spans="1:255" ht="25.5" customHeight="1">
      <c r="A13" s="123" t="s">
        <v>39</v>
      </c>
      <c r="B13" s="123"/>
      <c r="C13" s="123"/>
      <c r="D13" s="123"/>
      <c r="E13" s="123"/>
      <c r="F13" s="123"/>
      <c r="G13" s="123"/>
    </row>
    <row r="14" spans="1:255" s="46" customFormat="1" ht="36" customHeight="1">
      <c r="A14" s="119" t="s">
        <v>60</v>
      </c>
      <c r="B14" s="119"/>
      <c r="C14" s="119"/>
      <c r="D14" s="119"/>
      <c r="E14" s="119"/>
      <c r="F14" s="119"/>
      <c r="G14" s="119"/>
      <c r="H14" s="44"/>
      <c r="I14" s="45"/>
      <c r="L14" s="45"/>
      <c r="M14" s="45"/>
      <c r="N14" s="45"/>
    </row>
    <row r="15" spans="1:255" s="14" customFormat="1" ht="53.25" customHeight="1">
      <c r="A15" s="124" t="s">
        <v>63</v>
      </c>
      <c r="B15" s="124"/>
      <c r="C15" s="124"/>
      <c r="D15" s="124"/>
      <c r="E15" s="124"/>
      <c r="F15" s="124"/>
      <c r="G15" s="124"/>
      <c r="I15" s="15"/>
      <c r="J15" s="2"/>
      <c r="K15" s="2"/>
      <c r="L15" s="15"/>
      <c r="M15" s="15"/>
      <c r="N15" s="15"/>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row>
    <row r="16" spans="1:255" s="14" customFormat="1" ht="99" customHeight="1">
      <c r="A16" s="124" t="s">
        <v>74</v>
      </c>
      <c r="B16" s="124"/>
      <c r="C16" s="124"/>
      <c r="D16" s="124"/>
      <c r="E16" s="124"/>
      <c r="F16" s="124"/>
      <c r="G16" s="124"/>
      <c r="I16" s="15"/>
      <c r="J16" s="2"/>
      <c r="K16" s="2"/>
      <c r="L16" s="15"/>
      <c r="M16" s="15"/>
      <c r="N16" s="15"/>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row>
    <row r="17" spans="1:255" s="14" customFormat="1" ht="15" customHeight="1">
      <c r="A17" s="119" t="s">
        <v>9</v>
      </c>
      <c r="B17" s="119"/>
      <c r="C17" s="119"/>
      <c r="D17" s="119"/>
      <c r="E17" s="119"/>
      <c r="F17" s="119"/>
      <c r="G17" s="119"/>
      <c r="I17" s="15"/>
      <c r="J17" s="2"/>
      <c r="K17" s="2"/>
      <c r="L17" s="15"/>
      <c r="M17" s="15"/>
      <c r="N17" s="15"/>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row>
    <row r="18" spans="1:255" s="14" customFormat="1" ht="15" customHeight="1">
      <c r="A18" s="119" t="s">
        <v>10</v>
      </c>
      <c r="B18" s="119"/>
      <c r="C18" s="119"/>
      <c r="D18" s="119"/>
      <c r="E18" s="119"/>
      <c r="F18" s="119"/>
      <c r="G18" s="119"/>
      <c r="I18" s="15"/>
      <c r="J18" s="2"/>
      <c r="K18" s="2"/>
      <c r="L18" s="15"/>
      <c r="M18" s="15"/>
      <c r="N18" s="15"/>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row>
    <row r="19" spans="1:255" s="14" customFormat="1">
      <c r="A19" s="119" t="s">
        <v>11</v>
      </c>
      <c r="B19" s="119"/>
      <c r="C19" s="119"/>
      <c r="D19" s="119"/>
      <c r="E19" s="119"/>
      <c r="F19" s="119"/>
      <c r="G19" s="119"/>
      <c r="I19" s="15"/>
      <c r="J19" s="2"/>
      <c r="K19" s="2"/>
      <c r="L19" s="15"/>
      <c r="M19" s="15"/>
      <c r="N19" s="15"/>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row>
    <row r="20" spans="1:255" s="14" customFormat="1" ht="12.75" customHeight="1">
      <c r="A20" s="119" t="s">
        <v>27</v>
      </c>
      <c r="B20" s="119"/>
      <c r="C20" s="119"/>
      <c r="D20" s="119"/>
      <c r="E20" s="119"/>
      <c r="F20" s="119"/>
      <c r="G20" s="119"/>
      <c r="I20" s="15"/>
      <c r="J20" s="2"/>
      <c r="K20" s="2"/>
      <c r="L20" s="15"/>
      <c r="M20" s="15"/>
      <c r="N20" s="15"/>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row>
    <row r="21" spans="1:255" s="14" customFormat="1" ht="15" customHeight="1">
      <c r="A21" s="119" t="s">
        <v>12</v>
      </c>
      <c r="B21" s="119"/>
      <c r="C21" s="119"/>
      <c r="D21" s="119"/>
      <c r="E21" s="119"/>
      <c r="F21" s="119"/>
      <c r="G21" s="119"/>
      <c r="I21" s="15"/>
      <c r="J21" s="2"/>
      <c r="K21" s="2"/>
      <c r="L21" s="15"/>
      <c r="M21" s="15"/>
      <c r="N21" s="15"/>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row>
    <row r="22" spans="1:255" s="14" customFormat="1" ht="16.5" customHeight="1">
      <c r="A22" s="119" t="s">
        <v>56</v>
      </c>
      <c r="B22" s="119"/>
      <c r="C22" s="119"/>
      <c r="D22" s="119"/>
      <c r="E22" s="119"/>
      <c r="F22" s="119"/>
      <c r="G22" s="119"/>
      <c r="I22" s="15"/>
      <c r="J22" s="2"/>
      <c r="K22" s="2"/>
      <c r="L22" s="15"/>
      <c r="M22" s="15"/>
      <c r="N22" s="15"/>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row>
    <row r="23" spans="1:255" s="14" customFormat="1" ht="15.75" customHeight="1">
      <c r="A23" s="119" t="s">
        <v>40</v>
      </c>
      <c r="B23" s="119"/>
      <c r="C23" s="119"/>
      <c r="D23" s="119"/>
      <c r="E23" s="119"/>
      <c r="F23" s="119"/>
      <c r="G23" s="119"/>
      <c r="I23" s="15"/>
      <c r="J23" s="2"/>
      <c r="K23" s="2"/>
      <c r="L23" s="15"/>
      <c r="M23" s="15"/>
      <c r="N23" s="15"/>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row>
    <row r="24" spans="1:255" s="14" customFormat="1" ht="26.25" customHeight="1">
      <c r="A24" s="124" t="s">
        <v>106</v>
      </c>
      <c r="B24" s="124"/>
      <c r="C24" s="124"/>
      <c r="D24" s="124"/>
      <c r="E24" s="124"/>
      <c r="F24" s="124"/>
      <c r="G24" s="124"/>
      <c r="I24" s="15"/>
      <c r="J24" s="2"/>
      <c r="K24" s="2"/>
      <c r="L24" s="15"/>
      <c r="M24" s="15"/>
      <c r="N24" s="15"/>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row>
    <row r="25" spans="1:255" s="14" customFormat="1" ht="15" customHeight="1">
      <c r="A25" s="119" t="s">
        <v>62</v>
      </c>
      <c r="B25" s="119"/>
      <c r="C25" s="119"/>
      <c r="D25" s="119"/>
      <c r="E25" s="119"/>
      <c r="F25" s="119"/>
      <c r="G25" s="119"/>
      <c r="I25" s="15"/>
      <c r="J25" s="2"/>
      <c r="K25" s="2"/>
      <c r="L25" s="15"/>
      <c r="M25" s="15"/>
      <c r="N25" s="15"/>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row>
    <row r="26" spans="1:255" s="14" customFormat="1" ht="27" customHeight="1">
      <c r="A26" s="123" t="s">
        <v>13</v>
      </c>
      <c r="B26" s="123"/>
      <c r="C26" s="123"/>
      <c r="D26" s="123"/>
      <c r="E26" s="123"/>
      <c r="F26" s="123"/>
      <c r="G26" s="123"/>
      <c r="I26" s="15"/>
      <c r="J26" s="2"/>
      <c r="K26" s="2"/>
      <c r="L26" s="15"/>
      <c r="M26" s="15"/>
      <c r="N26" s="15"/>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row>
    <row r="27" spans="1:255" s="14" customFormat="1" ht="26.25" customHeight="1">
      <c r="A27" s="124" t="s">
        <v>41</v>
      </c>
      <c r="B27" s="124"/>
      <c r="C27" s="124"/>
      <c r="D27" s="124"/>
      <c r="E27" s="124"/>
      <c r="F27" s="124"/>
      <c r="G27" s="124"/>
      <c r="I27" s="15"/>
      <c r="J27" s="2"/>
      <c r="K27" s="2"/>
      <c r="L27" s="15"/>
      <c r="M27" s="15"/>
      <c r="N27" s="15"/>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row>
    <row r="28" spans="1:255" s="14" customFormat="1" ht="13.5" customHeight="1">
      <c r="A28" s="119" t="s">
        <v>42</v>
      </c>
      <c r="B28" s="119"/>
      <c r="C28" s="119"/>
      <c r="D28" s="119"/>
      <c r="E28" s="119"/>
      <c r="F28" s="119"/>
      <c r="G28" s="119"/>
      <c r="I28" s="15"/>
      <c r="J28" s="2"/>
      <c r="K28" s="2"/>
      <c r="L28" s="15"/>
      <c r="M28" s="15"/>
      <c r="N28" s="15"/>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89" customFormat="1" ht="18.75" customHeight="1">
      <c r="A29" s="123" t="s">
        <v>14</v>
      </c>
      <c r="B29" s="123"/>
      <c r="C29" s="123"/>
      <c r="D29" s="123"/>
      <c r="E29" s="123"/>
      <c r="F29" s="123"/>
      <c r="G29" s="123"/>
      <c r="I29" s="90"/>
      <c r="J29" s="91"/>
      <c r="K29" s="91"/>
      <c r="L29" s="90"/>
      <c r="M29" s="90"/>
      <c r="N29" s="90"/>
      <c r="O29" s="91"/>
      <c r="P29" s="91"/>
      <c r="Q29" s="91"/>
      <c r="R29" s="91"/>
      <c r="S29" s="91"/>
      <c r="T29" s="91"/>
      <c r="U29" s="91"/>
      <c r="V29" s="91"/>
      <c r="W29" s="91"/>
      <c r="X29" s="91"/>
      <c r="Y29" s="91"/>
      <c r="Z29" s="91"/>
      <c r="AA29" s="91"/>
      <c r="AB29" s="91"/>
      <c r="AC29" s="91"/>
      <c r="AD29" s="91"/>
      <c r="AE29" s="91"/>
      <c r="AF29" s="91"/>
      <c r="AG29" s="91"/>
      <c r="AH29" s="91"/>
      <c r="AI29" s="91"/>
      <c r="AJ29" s="91"/>
      <c r="AK29" s="91"/>
      <c r="AL29" s="91"/>
      <c r="AM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c r="CS29" s="91"/>
      <c r="CT29" s="91"/>
      <c r="CU29" s="91"/>
      <c r="CV29" s="91"/>
      <c r="CW29" s="91"/>
      <c r="CX29" s="91"/>
      <c r="CY29" s="91"/>
      <c r="CZ29" s="91"/>
      <c r="DA29" s="91"/>
      <c r="DB29" s="91"/>
      <c r="DC29" s="91"/>
      <c r="DD29" s="91"/>
      <c r="DE29" s="91"/>
      <c r="DF29" s="91"/>
      <c r="DG29" s="91"/>
      <c r="DH29" s="91"/>
      <c r="DI29" s="91"/>
      <c r="DJ29" s="91"/>
      <c r="DK29" s="91"/>
      <c r="DL29" s="91"/>
      <c r="DM29" s="91"/>
      <c r="DN29" s="91"/>
      <c r="DO29" s="91"/>
      <c r="DP29" s="91"/>
      <c r="DQ29" s="91"/>
      <c r="DR29" s="91"/>
      <c r="DS29" s="91"/>
      <c r="DT29" s="91"/>
      <c r="DU29" s="91"/>
      <c r="DV29" s="91"/>
      <c r="DW29" s="91"/>
      <c r="DX29" s="91"/>
      <c r="DY29" s="91"/>
      <c r="DZ29" s="91"/>
      <c r="EA29" s="91"/>
      <c r="EB29" s="91"/>
      <c r="EC29" s="91"/>
      <c r="ED29" s="91"/>
      <c r="EE29" s="91"/>
      <c r="EF29" s="91"/>
      <c r="EG29" s="91"/>
      <c r="EH29" s="91"/>
      <c r="EI29" s="91"/>
      <c r="EJ29" s="91"/>
      <c r="EK29" s="91"/>
      <c r="EL29" s="91"/>
      <c r="EM29" s="91"/>
      <c r="EN29" s="91"/>
      <c r="EO29" s="91"/>
      <c r="EP29" s="91"/>
      <c r="EQ29" s="91"/>
      <c r="ER29" s="91"/>
      <c r="ES29" s="91"/>
      <c r="ET29" s="91"/>
      <c r="EU29" s="91"/>
      <c r="EV29" s="91"/>
      <c r="EW29" s="91"/>
      <c r="EX29" s="91"/>
      <c r="EY29" s="91"/>
      <c r="EZ29" s="91"/>
      <c r="FA29" s="91"/>
      <c r="FB29" s="91"/>
      <c r="FC29" s="91"/>
      <c r="FD29" s="91"/>
      <c r="FE29" s="91"/>
      <c r="FF29" s="91"/>
      <c r="FG29" s="91"/>
      <c r="FH29" s="91"/>
      <c r="FI29" s="91"/>
      <c r="FJ29" s="91"/>
      <c r="FK29" s="91"/>
      <c r="FL29" s="91"/>
      <c r="FM29" s="91"/>
      <c r="FN29" s="91"/>
      <c r="FO29" s="91"/>
      <c r="FP29" s="91"/>
      <c r="FQ29" s="91"/>
      <c r="FR29" s="91"/>
      <c r="FS29" s="91"/>
      <c r="FT29" s="91"/>
      <c r="FU29" s="91"/>
      <c r="FV29" s="91"/>
      <c r="FW29" s="91"/>
      <c r="FX29" s="91"/>
      <c r="FY29" s="91"/>
      <c r="FZ29" s="91"/>
      <c r="GA29" s="91"/>
      <c r="GB29" s="91"/>
      <c r="GC29" s="91"/>
      <c r="GD29" s="91"/>
      <c r="GE29" s="91"/>
      <c r="GF29" s="91"/>
      <c r="GG29" s="91"/>
      <c r="GH29" s="91"/>
      <c r="GI29" s="91"/>
      <c r="GJ29" s="91"/>
      <c r="GK29" s="91"/>
      <c r="GL29" s="91"/>
      <c r="GM29" s="91"/>
      <c r="GN29" s="91"/>
      <c r="GO29" s="91"/>
      <c r="GP29" s="91"/>
      <c r="GQ29" s="91"/>
      <c r="GR29" s="91"/>
      <c r="GS29" s="91"/>
      <c r="GT29" s="91"/>
      <c r="GU29" s="91"/>
      <c r="GV29" s="91"/>
      <c r="GW29" s="91"/>
      <c r="GX29" s="91"/>
      <c r="GY29" s="91"/>
      <c r="GZ29" s="91"/>
      <c r="HA29" s="91"/>
      <c r="HB29" s="91"/>
      <c r="HC29" s="91"/>
      <c r="HD29" s="91"/>
      <c r="HE29" s="91"/>
      <c r="HF29" s="91"/>
      <c r="HG29" s="91"/>
      <c r="HH29" s="91"/>
      <c r="HI29" s="91"/>
      <c r="HJ29" s="91"/>
      <c r="HK29" s="91"/>
      <c r="HL29" s="91"/>
      <c r="HM29" s="91"/>
      <c r="HN29" s="91"/>
      <c r="HO29" s="91"/>
      <c r="HP29" s="91"/>
      <c r="HQ29" s="91"/>
      <c r="HR29" s="91"/>
      <c r="HS29" s="91"/>
      <c r="HT29" s="91"/>
      <c r="HU29" s="91"/>
      <c r="HV29" s="91"/>
      <c r="HW29" s="91"/>
      <c r="HX29" s="91"/>
      <c r="HY29" s="91"/>
      <c r="HZ29" s="91"/>
      <c r="IA29" s="91"/>
      <c r="IB29" s="91"/>
      <c r="IC29" s="91"/>
      <c r="ID29" s="91"/>
      <c r="IE29" s="91"/>
      <c r="IF29" s="91"/>
      <c r="IG29" s="91"/>
      <c r="IH29" s="91"/>
      <c r="II29" s="91"/>
      <c r="IJ29" s="91"/>
      <c r="IK29" s="91"/>
      <c r="IL29" s="91"/>
      <c r="IM29" s="91"/>
      <c r="IN29" s="91"/>
      <c r="IO29" s="91"/>
      <c r="IP29" s="91"/>
      <c r="IQ29" s="91"/>
      <c r="IR29" s="91"/>
      <c r="IS29" s="91"/>
      <c r="IT29" s="91"/>
      <c r="IU29" s="91"/>
    </row>
    <row r="30" spans="1:255" s="89" customFormat="1" ht="15" customHeight="1">
      <c r="A30" s="119" t="s">
        <v>15</v>
      </c>
      <c r="B30" s="119"/>
      <c r="C30" s="119"/>
      <c r="D30" s="119"/>
      <c r="E30" s="119"/>
      <c r="F30" s="119"/>
      <c r="G30" s="119"/>
      <c r="I30" s="90"/>
      <c r="J30" s="91"/>
      <c r="K30" s="91"/>
      <c r="L30" s="90"/>
      <c r="M30" s="90"/>
      <c r="N30" s="90"/>
      <c r="O30" s="91"/>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1"/>
      <c r="BY30" s="91"/>
      <c r="BZ30" s="91"/>
      <c r="CA30" s="91"/>
      <c r="CB30" s="91"/>
      <c r="CC30" s="91"/>
      <c r="CD30" s="91"/>
      <c r="CE30" s="91"/>
      <c r="CF30" s="91"/>
      <c r="CG30" s="91"/>
      <c r="CH30" s="91"/>
      <c r="CI30" s="91"/>
      <c r="CJ30" s="91"/>
      <c r="CK30" s="91"/>
      <c r="CL30" s="91"/>
      <c r="CM30" s="91"/>
      <c r="CN30" s="91"/>
      <c r="CO30" s="91"/>
      <c r="CP30" s="91"/>
      <c r="CQ30" s="91"/>
      <c r="CR30" s="91"/>
      <c r="CS30" s="91"/>
      <c r="CT30" s="91"/>
      <c r="CU30" s="91"/>
      <c r="CV30" s="91"/>
      <c r="CW30" s="91"/>
      <c r="CX30" s="91"/>
      <c r="CY30" s="91"/>
      <c r="CZ30" s="91"/>
      <c r="DA30" s="91"/>
      <c r="DB30" s="91"/>
      <c r="DC30" s="91"/>
      <c r="DD30" s="91"/>
      <c r="DE30" s="91"/>
      <c r="DF30" s="91"/>
      <c r="DG30" s="91"/>
      <c r="DH30" s="91"/>
      <c r="DI30" s="91"/>
      <c r="DJ30" s="91"/>
      <c r="DK30" s="91"/>
      <c r="DL30" s="91"/>
      <c r="DM30" s="91"/>
      <c r="DN30" s="91"/>
      <c r="DO30" s="91"/>
      <c r="DP30" s="91"/>
      <c r="DQ30" s="91"/>
      <c r="DR30" s="91"/>
      <c r="DS30" s="91"/>
      <c r="DT30" s="91"/>
      <c r="DU30" s="91"/>
      <c r="DV30" s="91"/>
      <c r="DW30" s="91"/>
      <c r="DX30" s="91"/>
      <c r="DY30" s="91"/>
      <c r="DZ30" s="91"/>
      <c r="EA30" s="91"/>
      <c r="EB30" s="91"/>
      <c r="EC30" s="91"/>
      <c r="ED30" s="91"/>
      <c r="EE30" s="91"/>
      <c r="EF30" s="91"/>
      <c r="EG30" s="91"/>
      <c r="EH30" s="91"/>
      <c r="EI30" s="91"/>
      <c r="EJ30" s="91"/>
      <c r="EK30" s="91"/>
      <c r="EL30" s="91"/>
      <c r="EM30" s="91"/>
      <c r="EN30" s="91"/>
      <c r="EO30" s="91"/>
      <c r="EP30" s="91"/>
      <c r="EQ30" s="91"/>
      <c r="ER30" s="91"/>
      <c r="ES30" s="91"/>
      <c r="ET30" s="91"/>
      <c r="EU30" s="91"/>
      <c r="EV30" s="91"/>
      <c r="EW30" s="91"/>
      <c r="EX30" s="91"/>
      <c r="EY30" s="91"/>
      <c r="EZ30" s="91"/>
      <c r="FA30" s="91"/>
      <c r="FB30" s="91"/>
      <c r="FC30" s="91"/>
      <c r="FD30" s="91"/>
      <c r="FE30" s="91"/>
      <c r="FF30" s="91"/>
      <c r="FG30" s="91"/>
      <c r="FH30" s="91"/>
      <c r="FI30" s="91"/>
      <c r="FJ30" s="91"/>
      <c r="FK30" s="91"/>
      <c r="FL30" s="91"/>
      <c r="FM30" s="91"/>
      <c r="FN30" s="91"/>
      <c r="FO30" s="91"/>
      <c r="FP30" s="91"/>
      <c r="FQ30" s="91"/>
      <c r="FR30" s="91"/>
      <c r="FS30" s="91"/>
      <c r="FT30" s="91"/>
      <c r="FU30" s="91"/>
      <c r="FV30" s="91"/>
      <c r="FW30" s="91"/>
      <c r="FX30" s="91"/>
      <c r="FY30" s="91"/>
      <c r="FZ30" s="91"/>
      <c r="GA30" s="91"/>
      <c r="GB30" s="91"/>
      <c r="GC30" s="91"/>
      <c r="GD30" s="91"/>
      <c r="GE30" s="91"/>
      <c r="GF30" s="91"/>
      <c r="GG30" s="91"/>
      <c r="GH30" s="91"/>
      <c r="GI30" s="91"/>
      <c r="GJ30" s="91"/>
      <c r="GK30" s="91"/>
      <c r="GL30" s="91"/>
      <c r="GM30" s="91"/>
      <c r="GN30" s="91"/>
      <c r="GO30" s="91"/>
      <c r="GP30" s="91"/>
      <c r="GQ30" s="91"/>
      <c r="GR30" s="91"/>
      <c r="GS30" s="91"/>
      <c r="GT30" s="91"/>
      <c r="GU30" s="91"/>
      <c r="GV30" s="91"/>
      <c r="GW30" s="91"/>
      <c r="GX30" s="91"/>
      <c r="GY30" s="91"/>
      <c r="GZ30" s="91"/>
      <c r="HA30" s="91"/>
      <c r="HB30" s="91"/>
      <c r="HC30" s="91"/>
      <c r="HD30" s="91"/>
      <c r="HE30" s="91"/>
      <c r="HF30" s="91"/>
      <c r="HG30" s="91"/>
      <c r="HH30" s="91"/>
      <c r="HI30" s="91"/>
      <c r="HJ30" s="91"/>
      <c r="HK30" s="91"/>
      <c r="HL30" s="91"/>
      <c r="HM30" s="91"/>
      <c r="HN30" s="91"/>
      <c r="HO30" s="91"/>
      <c r="HP30" s="91"/>
      <c r="HQ30" s="91"/>
      <c r="HR30" s="91"/>
      <c r="HS30" s="91"/>
      <c r="HT30" s="91"/>
      <c r="HU30" s="91"/>
      <c r="HV30" s="91"/>
      <c r="HW30" s="91"/>
      <c r="HX30" s="91"/>
      <c r="HY30" s="91"/>
      <c r="HZ30" s="91"/>
      <c r="IA30" s="91"/>
      <c r="IB30" s="91"/>
      <c r="IC30" s="91"/>
      <c r="ID30" s="91"/>
      <c r="IE30" s="91"/>
      <c r="IF30" s="91"/>
      <c r="IG30" s="91"/>
      <c r="IH30" s="91"/>
      <c r="II30" s="91"/>
      <c r="IJ30" s="91"/>
      <c r="IK30" s="91"/>
      <c r="IL30" s="91"/>
      <c r="IM30" s="91"/>
      <c r="IN30" s="91"/>
      <c r="IO30" s="91"/>
      <c r="IP30" s="91"/>
      <c r="IQ30" s="91"/>
      <c r="IR30" s="91"/>
      <c r="IS30" s="91"/>
      <c r="IT30" s="91"/>
      <c r="IU30" s="91"/>
    </row>
    <row r="31" spans="1:255" s="14" customFormat="1" ht="15" customHeight="1">
      <c r="A31" s="119" t="s">
        <v>16</v>
      </c>
      <c r="B31" s="119"/>
      <c r="C31" s="119"/>
      <c r="D31" s="119"/>
      <c r="E31" s="119"/>
      <c r="F31" s="119"/>
      <c r="G31" s="119"/>
      <c r="I31" s="15"/>
      <c r="J31" s="2"/>
      <c r="K31" s="2"/>
      <c r="L31" s="15"/>
      <c r="M31" s="15"/>
      <c r="N31" s="15"/>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4" customFormat="1" ht="15" customHeight="1">
      <c r="A32" s="124" t="s">
        <v>17</v>
      </c>
      <c r="B32" s="124"/>
      <c r="C32" s="124"/>
      <c r="D32" s="124"/>
      <c r="E32" s="124"/>
      <c r="F32" s="124"/>
      <c r="G32" s="124"/>
      <c r="I32" s="15"/>
      <c r="J32" s="2"/>
      <c r="K32" s="2"/>
      <c r="L32" s="15"/>
      <c r="M32" s="15"/>
      <c r="N32" s="15"/>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4" customFormat="1" ht="17.25" customHeight="1">
      <c r="A33" s="124" t="s">
        <v>18</v>
      </c>
      <c r="B33" s="124"/>
      <c r="C33" s="124"/>
      <c r="D33" s="124"/>
      <c r="E33" s="124"/>
      <c r="F33" s="124"/>
      <c r="G33" s="124"/>
      <c r="I33" s="15"/>
      <c r="J33" s="2"/>
      <c r="K33" s="2"/>
      <c r="L33" s="15"/>
      <c r="M33" s="15"/>
      <c r="N33" s="15"/>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row r="34" spans="1:255" s="14" customFormat="1" ht="17.25" customHeight="1">
      <c r="A34" s="124" t="s">
        <v>7</v>
      </c>
      <c r="B34" s="124"/>
      <c r="C34" s="124"/>
      <c r="D34" s="124"/>
      <c r="E34" s="124"/>
      <c r="F34" s="124"/>
      <c r="G34" s="124"/>
      <c r="I34" s="15"/>
      <c r="J34" s="2"/>
      <c r="K34" s="2"/>
      <c r="L34" s="15"/>
      <c r="M34" s="15"/>
      <c r="N34" s="15"/>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row>
    <row r="35" spans="1:255" s="14" customFormat="1" ht="41.25" customHeight="1">
      <c r="A35" s="124" t="s">
        <v>8</v>
      </c>
      <c r="B35" s="124"/>
      <c r="C35" s="124"/>
      <c r="D35" s="124"/>
      <c r="E35" s="124"/>
      <c r="F35" s="124"/>
      <c r="G35" s="124"/>
      <c r="I35" s="15"/>
      <c r="J35" s="2"/>
      <c r="K35" s="2"/>
      <c r="L35" s="15"/>
      <c r="M35" s="15"/>
      <c r="N35" s="15"/>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row>
    <row r="36" spans="1:255" s="14" customFormat="1" ht="40.5" customHeight="1">
      <c r="A36" s="125" t="s">
        <v>19</v>
      </c>
      <c r="B36" s="125"/>
      <c r="C36" s="125"/>
      <c r="D36" s="125"/>
      <c r="E36" s="125"/>
      <c r="F36" s="125"/>
      <c r="G36" s="125"/>
      <c r="I36" s="15"/>
      <c r="J36" s="2"/>
      <c r="K36" s="2"/>
      <c r="L36" s="15"/>
      <c r="M36" s="15"/>
      <c r="N36" s="15"/>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row>
    <row r="37" spans="1:255" s="14" customFormat="1" ht="15" customHeight="1">
      <c r="A37" s="139" t="s">
        <v>43</v>
      </c>
      <c r="B37" s="139"/>
      <c r="C37" s="139"/>
      <c r="D37" s="139"/>
      <c r="E37" s="139"/>
      <c r="F37" s="139"/>
      <c r="G37" s="139"/>
      <c r="I37" s="15"/>
      <c r="J37" s="2"/>
      <c r="K37" s="2"/>
      <c r="L37" s="15"/>
      <c r="M37" s="15"/>
      <c r="N37" s="15"/>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row>
    <row r="38" spans="1:255" s="14" customFormat="1" ht="15" customHeight="1">
      <c r="A38" s="138"/>
      <c r="B38" s="138"/>
      <c r="C38" s="138"/>
      <c r="D38" s="138"/>
      <c r="E38" s="138"/>
      <c r="F38" s="138"/>
      <c r="G38" s="138"/>
      <c r="I38" s="15"/>
      <c r="J38" s="2"/>
      <c r="K38" s="2"/>
      <c r="L38" s="15"/>
      <c r="M38" s="15"/>
      <c r="N38" s="15"/>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row>
    <row r="39" spans="1:255" s="14" customFormat="1" ht="17.25" customHeight="1">
      <c r="A39" s="137" t="s">
        <v>21</v>
      </c>
      <c r="B39" s="137"/>
      <c r="C39" s="137"/>
      <c r="D39" s="137"/>
      <c r="E39" s="137"/>
      <c r="F39" s="137"/>
      <c r="G39" s="137"/>
      <c r="I39" s="15"/>
      <c r="J39" s="2"/>
      <c r="K39" s="2"/>
      <c r="L39" s="15"/>
      <c r="M39" s="15"/>
      <c r="N39" s="15"/>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row>
    <row r="40" spans="1:255" s="14" customFormat="1" ht="15" customHeight="1">
      <c r="A40" s="125" t="s">
        <v>79</v>
      </c>
      <c r="B40" s="125"/>
      <c r="C40" s="125"/>
      <c r="D40" s="125"/>
      <c r="E40" s="125"/>
      <c r="F40" s="125"/>
      <c r="G40" s="125"/>
      <c r="I40" s="15"/>
      <c r="J40" s="2"/>
      <c r="K40" s="2"/>
      <c r="L40" s="15"/>
      <c r="M40" s="15"/>
      <c r="N40" s="15"/>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row>
    <row r="41" spans="1:255" s="14" customFormat="1" ht="16.5" customHeight="1">
      <c r="A41" s="125" t="s">
        <v>78</v>
      </c>
      <c r="B41" s="125"/>
      <c r="C41" s="125"/>
      <c r="D41" s="125"/>
      <c r="E41" s="125"/>
      <c r="F41" s="125"/>
      <c r="G41" s="125"/>
      <c r="I41" s="15"/>
      <c r="J41" s="2"/>
      <c r="K41" s="2"/>
      <c r="L41" s="15"/>
      <c r="M41" s="15"/>
      <c r="N41" s="15"/>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row>
    <row r="42" spans="1:255" s="14" customFormat="1" ht="15" customHeight="1">
      <c r="A42" s="125" t="s">
        <v>80</v>
      </c>
      <c r="B42" s="125"/>
      <c r="C42" s="125"/>
      <c r="D42" s="125"/>
      <c r="E42" s="125"/>
      <c r="F42" s="125"/>
      <c r="G42" s="125"/>
      <c r="I42" s="15"/>
      <c r="J42" s="2"/>
      <c r="K42" s="2"/>
      <c r="L42" s="15"/>
      <c r="M42" s="15"/>
      <c r="N42" s="15"/>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row>
    <row r="43" spans="1:255" s="14" customFormat="1" ht="15" customHeight="1">
      <c r="A43" s="125" t="s">
        <v>22</v>
      </c>
      <c r="B43" s="125"/>
      <c r="C43" s="125"/>
      <c r="D43" s="125"/>
      <c r="E43" s="125"/>
      <c r="F43" s="125"/>
      <c r="G43" s="125"/>
      <c r="I43" s="15"/>
      <c r="J43" s="2"/>
      <c r="K43" s="2"/>
      <c r="L43" s="15"/>
      <c r="M43" s="15"/>
      <c r="N43" s="15"/>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row>
    <row r="44" spans="1:255" s="14" customFormat="1" ht="15" customHeight="1">
      <c r="A44" s="138"/>
      <c r="B44" s="138"/>
      <c r="C44" s="138"/>
      <c r="D44" s="138"/>
      <c r="E44" s="138"/>
      <c r="F44" s="138"/>
      <c r="G44" s="138"/>
      <c r="I44" s="15"/>
      <c r="J44" s="2"/>
      <c r="K44" s="2"/>
      <c r="L44" s="15"/>
      <c r="M44" s="15"/>
      <c r="N44" s="15"/>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row>
    <row r="45" spans="1:255" s="14" customFormat="1" ht="17.25" customHeight="1">
      <c r="A45" s="137" t="s">
        <v>107</v>
      </c>
      <c r="B45" s="137"/>
      <c r="C45" s="137"/>
      <c r="D45" s="137"/>
      <c r="E45" s="137"/>
      <c r="F45" s="137"/>
      <c r="G45" s="137"/>
      <c r="I45" s="15"/>
      <c r="J45" s="2"/>
      <c r="K45" s="2"/>
      <c r="L45" s="15"/>
      <c r="M45" s="15"/>
      <c r="N45" s="15"/>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row>
    <row r="46" spans="1:255" s="14" customFormat="1" ht="15" customHeight="1">
      <c r="A46" s="126" t="s">
        <v>76</v>
      </c>
      <c r="B46" s="126"/>
      <c r="C46" s="126"/>
      <c r="D46" s="126"/>
      <c r="E46" s="126"/>
      <c r="F46" s="126"/>
      <c r="G46" s="126"/>
      <c r="I46" s="15"/>
      <c r="J46" s="2"/>
      <c r="K46" s="2"/>
      <c r="L46" s="15"/>
      <c r="M46" s="15"/>
      <c r="N46" s="15"/>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row>
    <row r="47" spans="1:255" s="14" customFormat="1" ht="14.25" customHeight="1">
      <c r="A47" s="125" t="s">
        <v>35</v>
      </c>
      <c r="B47" s="125"/>
      <c r="C47" s="125"/>
      <c r="D47" s="125"/>
      <c r="E47" s="125"/>
      <c r="F47" s="125"/>
      <c r="G47" s="125"/>
      <c r="I47" s="15"/>
      <c r="J47" s="2"/>
      <c r="K47" s="2"/>
      <c r="L47" s="15"/>
      <c r="M47" s="15"/>
      <c r="N47" s="15"/>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row>
    <row r="48" spans="1:255" s="14" customFormat="1" ht="26.25" customHeight="1">
      <c r="A48" s="125" t="s">
        <v>20</v>
      </c>
      <c r="B48" s="125"/>
      <c r="C48" s="125"/>
      <c r="D48" s="125"/>
      <c r="E48" s="125"/>
      <c r="F48" s="125"/>
      <c r="G48" s="125"/>
      <c r="I48" s="15"/>
      <c r="J48" s="2"/>
      <c r="K48" s="2"/>
      <c r="L48" s="15"/>
      <c r="M48" s="15"/>
      <c r="N48" s="15"/>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row>
    <row r="49" spans="1:255" s="14" customFormat="1" ht="31.5" customHeight="1">
      <c r="A49" s="125" t="s">
        <v>140</v>
      </c>
      <c r="B49" s="125"/>
      <c r="C49" s="125"/>
      <c r="D49" s="125"/>
      <c r="E49" s="125"/>
      <c r="F49" s="125"/>
      <c r="G49" s="125"/>
      <c r="I49" s="15"/>
      <c r="J49" s="2"/>
      <c r="K49" s="2"/>
      <c r="L49" s="15"/>
      <c r="M49" s="15"/>
      <c r="N49" s="15"/>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row>
    <row r="50" spans="1:255" s="14" customFormat="1" ht="17.25" customHeight="1">
      <c r="A50" s="126" t="s">
        <v>141</v>
      </c>
      <c r="B50" s="126"/>
      <c r="C50" s="126"/>
      <c r="D50" s="126"/>
      <c r="E50" s="126"/>
      <c r="F50" s="126"/>
      <c r="G50" s="126"/>
      <c r="I50" s="15"/>
      <c r="J50" s="2"/>
      <c r="K50" s="2"/>
      <c r="L50" s="15"/>
      <c r="M50" s="15"/>
      <c r="N50" s="15"/>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row>
    <row r="51" spans="1:255" s="66" customFormat="1">
      <c r="A51" s="125" t="s">
        <v>57</v>
      </c>
      <c r="B51" s="125"/>
      <c r="C51" s="125"/>
      <c r="D51" s="125"/>
      <c r="E51" s="125"/>
      <c r="F51" s="125"/>
      <c r="G51" s="125"/>
      <c r="H51" s="63"/>
      <c r="I51" s="64"/>
      <c r="J51" s="65"/>
      <c r="K51" s="65"/>
      <c r="L51" s="64"/>
      <c r="M51" s="64"/>
      <c r="N51" s="64"/>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65"/>
      <c r="AN51" s="65"/>
      <c r="AO51" s="65"/>
      <c r="AP51" s="65"/>
      <c r="AQ51" s="65"/>
      <c r="AR51" s="65"/>
      <c r="AS51" s="65"/>
      <c r="AT51" s="65"/>
      <c r="AU51" s="65"/>
      <c r="AV51" s="65"/>
      <c r="AW51" s="65"/>
      <c r="AX51" s="65"/>
      <c r="AY51" s="65"/>
      <c r="AZ51" s="65"/>
      <c r="BA51" s="65"/>
      <c r="BB51" s="65"/>
      <c r="BC51" s="65"/>
      <c r="BD51" s="65"/>
      <c r="BE51" s="65"/>
      <c r="BF51" s="65"/>
      <c r="BG51" s="65"/>
      <c r="BH51" s="65"/>
      <c r="BI51" s="65"/>
      <c r="BJ51" s="65"/>
      <c r="BK51" s="65"/>
      <c r="BL51" s="65"/>
      <c r="BM51" s="65"/>
      <c r="BN51" s="65"/>
      <c r="BO51" s="65"/>
      <c r="BP51" s="65"/>
      <c r="BQ51" s="65"/>
      <c r="BR51" s="65"/>
      <c r="BS51" s="65"/>
      <c r="BT51" s="65"/>
      <c r="BU51" s="65"/>
      <c r="BV51" s="65"/>
      <c r="BW51" s="65"/>
      <c r="BX51" s="65"/>
      <c r="BY51" s="65"/>
      <c r="BZ51" s="65"/>
      <c r="CA51" s="65"/>
      <c r="CB51" s="65"/>
      <c r="CC51" s="65"/>
      <c r="CD51" s="65"/>
      <c r="CE51" s="65"/>
      <c r="CF51" s="65"/>
      <c r="CG51" s="65"/>
      <c r="CH51" s="65"/>
      <c r="CI51" s="65"/>
      <c r="CJ51" s="65"/>
      <c r="CK51" s="65"/>
      <c r="CL51" s="65"/>
      <c r="CM51" s="65"/>
      <c r="CN51" s="65"/>
      <c r="CO51" s="65"/>
      <c r="CP51" s="65"/>
      <c r="CQ51" s="65"/>
      <c r="CR51" s="65"/>
      <c r="CS51" s="65"/>
      <c r="CT51" s="65"/>
      <c r="CU51" s="65"/>
      <c r="CV51" s="65"/>
      <c r="CW51" s="65"/>
      <c r="CX51" s="65"/>
      <c r="CY51" s="65"/>
      <c r="CZ51" s="65"/>
      <c r="DA51" s="65"/>
      <c r="DB51" s="65"/>
      <c r="DC51" s="65"/>
      <c r="DD51" s="65"/>
      <c r="DE51" s="65"/>
      <c r="DF51" s="65"/>
      <c r="DG51" s="65"/>
      <c r="DH51" s="65"/>
      <c r="DI51" s="65"/>
      <c r="DJ51" s="65"/>
      <c r="DK51" s="65"/>
      <c r="DL51" s="65"/>
      <c r="DM51" s="65"/>
      <c r="DN51" s="65"/>
      <c r="DO51" s="65"/>
      <c r="DP51" s="65"/>
      <c r="DQ51" s="65"/>
      <c r="DR51" s="65"/>
      <c r="DS51" s="65"/>
      <c r="DT51" s="65"/>
      <c r="DU51" s="65"/>
      <c r="DV51" s="65"/>
      <c r="DW51" s="65"/>
      <c r="DX51" s="65"/>
      <c r="DY51" s="65"/>
      <c r="DZ51" s="65"/>
      <c r="EA51" s="65"/>
      <c r="EB51" s="65"/>
      <c r="EC51" s="65"/>
      <c r="ED51" s="65"/>
      <c r="EE51" s="65"/>
      <c r="EF51" s="65"/>
      <c r="EG51" s="65"/>
      <c r="EH51" s="65"/>
      <c r="EI51" s="65"/>
      <c r="EJ51" s="65"/>
      <c r="EK51" s="65"/>
      <c r="EL51" s="65"/>
      <c r="EM51" s="65"/>
      <c r="EN51" s="65"/>
      <c r="EO51" s="65"/>
      <c r="EP51" s="65"/>
      <c r="EQ51" s="65"/>
      <c r="ER51" s="65"/>
      <c r="ES51" s="65"/>
      <c r="ET51" s="65"/>
      <c r="EU51" s="65"/>
      <c r="EV51" s="65"/>
      <c r="EW51" s="65"/>
      <c r="EX51" s="65"/>
      <c r="EY51" s="65"/>
      <c r="EZ51" s="65"/>
      <c r="FA51" s="65"/>
      <c r="FB51" s="65"/>
      <c r="FC51" s="65"/>
      <c r="FD51" s="65"/>
      <c r="FE51" s="65"/>
      <c r="FF51" s="65"/>
      <c r="FG51" s="65"/>
      <c r="FH51" s="65"/>
      <c r="FI51" s="65"/>
      <c r="FJ51" s="65"/>
      <c r="FK51" s="65"/>
      <c r="FL51" s="65"/>
      <c r="FM51" s="65"/>
      <c r="FN51" s="65"/>
      <c r="FO51" s="65"/>
      <c r="FP51" s="65"/>
      <c r="FQ51" s="65"/>
      <c r="FR51" s="65"/>
      <c r="FS51" s="65"/>
      <c r="FT51" s="65"/>
      <c r="FU51" s="65"/>
      <c r="FV51" s="65"/>
      <c r="FW51" s="65"/>
      <c r="FX51" s="65"/>
      <c r="FY51" s="65"/>
      <c r="FZ51" s="65"/>
      <c r="GA51" s="65"/>
      <c r="GB51" s="65"/>
      <c r="GC51" s="65"/>
      <c r="GD51" s="65"/>
      <c r="GE51" s="65"/>
      <c r="GF51" s="65"/>
      <c r="GG51" s="65"/>
      <c r="GH51" s="65"/>
      <c r="GI51" s="65"/>
      <c r="GJ51" s="65"/>
      <c r="GK51" s="65"/>
      <c r="GL51" s="65"/>
      <c r="GM51" s="65"/>
      <c r="GN51" s="65"/>
      <c r="GO51" s="65"/>
      <c r="GP51" s="65"/>
      <c r="GQ51" s="65"/>
      <c r="GR51" s="65"/>
      <c r="GS51" s="65"/>
      <c r="GT51" s="65"/>
      <c r="GU51" s="65"/>
      <c r="GV51" s="65"/>
      <c r="GW51" s="65"/>
      <c r="GX51" s="65"/>
      <c r="GY51" s="65"/>
      <c r="GZ51" s="65"/>
      <c r="HA51" s="65"/>
      <c r="HB51" s="65"/>
      <c r="HC51" s="65"/>
      <c r="HD51" s="65"/>
      <c r="HE51" s="65"/>
      <c r="HF51" s="65"/>
      <c r="HG51" s="65"/>
      <c r="HH51" s="65"/>
      <c r="HI51" s="65"/>
      <c r="HJ51" s="65"/>
      <c r="HK51" s="65"/>
      <c r="HL51" s="65"/>
      <c r="HM51" s="65"/>
      <c r="HN51" s="65"/>
      <c r="HO51" s="65"/>
      <c r="HP51" s="65"/>
      <c r="HQ51" s="65"/>
      <c r="HR51" s="65"/>
      <c r="HS51" s="65"/>
      <c r="HT51" s="65"/>
      <c r="HU51" s="65"/>
      <c r="HV51" s="65"/>
      <c r="HW51" s="65"/>
      <c r="HX51" s="65"/>
      <c r="HY51" s="65"/>
      <c r="HZ51" s="65"/>
      <c r="IA51" s="65"/>
      <c r="IB51" s="65"/>
      <c r="IC51" s="65"/>
      <c r="ID51" s="65"/>
      <c r="IE51" s="65"/>
      <c r="IF51" s="65"/>
      <c r="IG51" s="65"/>
      <c r="IH51" s="65"/>
      <c r="II51" s="65"/>
      <c r="IJ51" s="65"/>
      <c r="IK51" s="65"/>
      <c r="IL51" s="65"/>
      <c r="IM51" s="65"/>
      <c r="IN51" s="65"/>
      <c r="IO51" s="65"/>
      <c r="IP51" s="65"/>
      <c r="IQ51" s="65"/>
      <c r="IR51" s="65"/>
      <c r="IS51" s="65"/>
      <c r="IT51" s="65"/>
      <c r="IU51" s="65"/>
    </row>
    <row r="52" spans="1:255">
      <c r="A52" s="126" t="s">
        <v>23</v>
      </c>
      <c r="B52" s="126"/>
      <c r="C52" s="126"/>
      <c r="D52" s="126"/>
      <c r="E52" s="126"/>
      <c r="F52" s="126"/>
      <c r="G52" s="126"/>
    </row>
    <row r="53" spans="1:255" s="46" customFormat="1" ht="15" customHeight="1">
      <c r="A53" s="127" t="s">
        <v>58</v>
      </c>
      <c r="B53" s="127"/>
      <c r="C53" s="127"/>
      <c r="D53" s="127"/>
      <c r="E53" s="127"/>
      <c r="F53" s="127"/>
      <c r="G53" s="127"/>
      <c r="H53" s="44"/>
      <c r="I53" s="45"/>
      <c r="L53" s="45"/>
      <c r="M53" s="45"/>
      <c r="N53" s="45"/>
    </row>
    <row r="54" spans="1:255" s="46" customFormat="1">
      <c r="A54" s="128"/>
      <c r="B54" s="128"/>
      <c r="C54" s="128"/>
      <c r="D54" s="128"/>
      <c r="E54" s="128"/>
      <c r="F54" s="128"/>
      <c r="G54" s="128"/>
      <c r="H54" s="44"/>
      <c r="I54" s="45"/>
      <c r="L54" s="45"/>
      <c r="M54" s="45"/>
      <c r="N54" s="45"/>
    </row>
    <row r="55" spans="1:255" s="46" customFormat="1" ht="18" customHeight="1">
      <c r="A55" s="132" t="s">
        <v>24</v>
      </c>
      <c r="B55" s="132"/>
      <c r="C55" s="132"/>
      <c r="D55" s="132"/>
      <c r="E55" s="132"/>
      <c r="F55" s="132"/>
      <c r="G55" s="132"/>
      <c r="H55" s="44"/>
      <c r="I55" s="45"/>
      <c r="L55" s="45"/>
      <c r="M55" s="45"/>
      <c r="N55" s="45"/>
    </row>
    <row r="56" spans="1:255" s="46" customFormat="1" ht="27" customHeight="1">
      <c r="A56" s="125" t="s">
        <v>142</v>
      </c>
      <c r="B56" s="125"/>
      <c r="C56" s="125"/>
      <c r="D56" s="125"/>
      <c r="E56" s="125"/>
      <c r="F56" s="125"/>
      <c r="G56" s="125"/>
      <c r="H56" s="44"/>
      <c r="I56" s="45"/>
      <c r="L56" s="45"/>
      <c r="M56" s="45"/>
      <c r="N56" s="45"/>
    </row>
    <row r="57" spans="1:255" s="46" customFormat="1">
      <c r="A57" s="125" t="s">
        <v>25</v>
      </c>
      <c r="B57" s="125"/>
      <c r="C57" s="125"/>
      <c r="D57" s="125"/>
      <c r="E57" s="125"/>
      <c r="F57" s="125"/>
      <c r="G57" s="125"/>
      <c r="H57" s="44"/>
      <c r="I57" s="45"/>
      <c r="L57" s="45"/>
      <c r="M57" s="45"/>
      <c r="N57" s="45"/>
    </row>
    <row r="58" spans="1:255" s="46" customFormat="1" ht="27" customHeight="1">
      <c r="A58" s="125" t="s">
        <v>81</v>
      </c>
      <c r="B58" s="125"/>
      <c r="C58" s="125"/>
      <c r="D58" s="125"/>
      <c r="E58" s="125"/>
      <c r="F58" s="125"/>
      <c r="G58" s="125"/>
      <c r="H58" s="44"/>
      <c r="I58" s="45"/>
      <c r="L58" s="45"/>
      <c r="M58" s="45"/>
      <c r="N58" s="45"/>
    </row>
    <row r="59" spans="1:255" s="46" customFormat="1" ht="17.25" customHeight="1">
      <c r="A59" s="133" t="s">
        <v>44</v>
      </c>
      <c r="B59" s="133"/>
      <c r="C59" s="133"/>
      <c r="D59" s="133"/>
      <c r="E59" s="133"/>
      <c r="F59" s="133"/>
      <c r="G59" s="133"/>
      <c r="H59" s="44"/>
      <c r="I59" s="45"/>
      <c r="L59" s="45"/>
      <c r="M59" s="45"/>
      <c r="N59" s="45"/>
    </row>
    <row r="60" spans="1:255" s="46" customFormat="1" ht="156" customHeight="1">
      <c r="A60" s="133" t="s">
        <v>121</v>
      </c>
      <c r="B60" s="133"/>
      <c r="C60" s="133"/>
      <c r="D60" s="133"/>
      <c r="E60" s="133"/>
      <c r="F60" s="133"/>
      <c r="G60" s="133"/>
      <c r="H60" s="44"/>
      <c r="I60" s="45"/>
      <c r="L60" s="45"/>
      <c r="M60" s="45"/>
      <c r="N60" s="45"/>
    </row>
    <row r="61" spans="1:255" s="46" customFormat="1" ht="148.5" customHeight="1">
      <c r="A61" s="133" t="s">
        <v>120</v>
      </c>
      <c r="B61" s="133"/>
      <c r="C61" s="133"/>
      <c r="D61" s="133"/>
      <c r="E61" s="133"/>
      <c r="F61" s="133"/>
      <c r="G61" s="133"/>
      <c r="H61" s="44"/>
      <c r="I61" s="45"/>
      <c r="L61" s="45"/>
      <c r="M61" s="45"/>
      <c r="N61" s="45"/>
    </row>
    <row r="62" spans="1:255" s="46" customFormat="1" ht="16.5" customHeight="1">
      <c r="A62" s="104"/>
      <c r="B62" s="104"/>
      <c r="C62" s="104"/>
      <c r="D62" s="104"/>
      <c r="E62" s="104"/>
      <c r="F62" s="104"/>
      <c r="G62" s="104"/>
      <c r="H62" s="44"/>
      <c r="I62" s="45"/>
      <c r="L62" s="45"/>
      <c r="M62" s="45"/>
      <c r="N62" s="45"/>
    </row>
    <row r="63" spans="1:255" s="46" customFormat="1" ht="69" customHeight="1">
      <c r="A63" s="134" t="s">
        <v>45</v>
      </c>
      <c r="B63" s="134"/>
      <c r="C63" s="134"/>
      <c r="D63" s="134"/>
      <c r="E63" s="134"/>
      <c r="F63" s="134"/>
      <c r="G63" s="134"/>
      <c r="H63" s="44"/>
      <c r="I63" s="45"/>
      <c r="L63" s="45"/>
      <c r="M63" s="45"/>
      <c r="N63" s="45"/>
    </row>
    <row r="64" spans="1:255" s="46" customFormat="1">
      <c r="A64" s="129"/>
      <c r="B64" s="129"/>
      <c r="C64" s="129"/>
      <c r="D64" s="129"/>
      <c r="E64" s="129"/>
      <c r="F64" s="129"/>
      <c r="G64" s="129"/>
      <c r="H64" s="44"/>
      <c r="I64" s="45"/>
      <c r="L64" s="45"/>
      <c r="M64" s="45"/>
      <c r="N64" s="45"/>
    </row>
    <row r="65" spans="1:14" s="46" customFormat="1" ht="17.25" customHeight="1">
      <c r="A65" s="135" t="s">
        <v>46</v>
      </c>
      <c r="B65" s="135"/>
      <c r="C65" s="135"/>
      <c r="D65" s="135"/>
      <c r="E65" s="135"/>
      <c r="F65" s="135"/>
      <c r="G65" s="135"/>
      <c r="H65" s="44"/>
      <c r="I65" s="45"/>
      <c r="L65" s="45"/>
      <c r="M65" s="45"/>
      <c r="N65" s="45"/>
    </row>
    <row r="66" spans="1:14" s="46" customFormat="1" ht="46.5" customHeight="1">
      <c r="A66" s="133" t="s">
        <v>109</v>
      </c>
      <c r="B66" s="133"/>
      <c r="C66" s="133"/>
      <c r="D66" s="133"/>
      <c r="E66" s="133"/>
      <c r="F66" s="133"/>
      <c r="G66" s="133"/>
      <c r="H66" s="44"/>
      <c r="I66" s="45"/>
      <c r="L66" s="45"/>
      <c r="M66" s="45"/>
      <c r="N66" s="45"/>
    </row>
    <row r="67" spans="1:14" s="46" customFormat="1" ht="28.5" customHeight="1">
      <c r="A67" s="133" t="s">
        <v>110</v>
      </c>
      <c r="B67" s="133"/>
      <c r="C67" s="133"/>
      <c r="D67" s="133"/>
      <c r="E67" s="133"/>
      <c r="F67" s="133"/>
      <c r="G67" s="133"/>
      <c r="H67" s="44"/>
      <c r="I67" s="45"/>
      <c r="L67" s="45"/>
      <c r="M67" s="45"/>
      <c r="N67" s="45"/>
    </row>
    <row r="68" spans="1:14" s="46" customFormat="1" ht="15" customHeight="1">
      <c r="A68" s="99"/>
      <c r="B68" s="99"/>
      <c r="C68" s="99"/>
      <c r="D68" s="99"/>
      <c r="E68" s="99"/>
      <c r="F68" s="99"/>
      <c r="G68" s="99"/>
      <c r="H68" s="44"/>
      <c r="I68" s="45"/>
      <c r="L68" s="45"/>
      <c r="M68" s="45"/>
      <c r="N68" s="45"/>
    </row>
    <row r="69" spans="1:14" s="46" customFormat="1" ht="15.75" customHeight="1">
      <c r="A69" s="130" t="s">
        <v>59</v>
      </c>
      <c r="B69" s="130"/>
      <c r="C69" s="130"/>
      <c r="D69" s="130"/>
      <c r="E69" s="130"/>
      <c r="F69" s="130"/>
      <c r="G69" s="130"/>
      <c r="H69" s="44"/>
      <c r="I69" s="45"/>
      <c r="L69" s="45"/>
      <c r="M69" s="45"/>
      <c r="N69" s="45"/>
    </row>
    <row r="70" spans="1:14" s="46" customFormat="1" ht="108" customHeight="1">
      <c r="A70" s="125" t="s">
        <v>77</v>
      </c>
      <c r="B70" s="125"/>
      <c r="C70" s="125"/>
      <c r="D70" s="125"/>
      <c r="E70" s="125"/>
      <c r="F70" s="125"/>
      <c r="G70" s="125"/>
      <c r="H70" s="44"/>
      <c r="I70" s="45"/>
      <c r="L70" s="45"/>
      <c r="M70" s="45"/>
      <c r="N70" s="45"/>
    </row>
    <row r="71" spans="1:14" s="46" customFormat="1">
      <c r="A71" s="131"/>
      <c r="B71" s="131"/>
      <c r="C71" s="131"/>
      <c r="D71" s="131"/>
      <c r="E71" s="131"/>
      <c r="F71" s="131"/>
      <c r="G71" s="131"/>
      <c r="H71" s="44"/>
      <c r="I71" s="45"/>
      <c r="L71" s="45"/>
      <c r="M71" s="45"/>
      <c r="N71" s="45"/>
    </row>
    <row r="72" spans="1:14" s="46" customFormat="1" ht="16.5" customHeight="1">
      <c r="A72" s="130" t="s">
        <v>37</v>
      </c>
      <c r="B72" s="130"/>
      <c r="C72" s="130"/>
      <c r="D72" s="130"/>
      <c r="E72" s="130"/>
      <c r="F72" s="130"/>
      <c r="G72" s="130"/>
      <c r="H72" s="44"/>
      <c r="I72" s="45"/>
      <c r="L72" s="45"/>
      <c r="M72" s="45"/>
      <c r="N72" s="45"/>
    </row>
    <row r="73" spans="1:14" s="46" customFormat="1">
      <c r="A73" s="125" t="s">
        <v>47</v>
      </c>
      <c r="B73" s="125"/>
      <c r="C73" s="125"/>
      <c r="D73" s="125"/>
      <c r="E73" s="125"/>
      <c r="F73" s="125"/>
      <c r="G73" s="125"/>
      <c r="H73" s="44"/>
      <c r="I73" s="45"/>
      <c r="L73" s="45"/>
      <c r="M73" s="45"/>
      <c r="N73" s="45"/>
    </row>
    <row r="74" spans="1:14" s="46" customFormat="1">
      <c r="A74" s="131"/>
      <c r="B74" s="131"/>
      <c r="C74" s="131"/>
      <c r="D74" s="131"/>
      <c r="E74" s="131"/>
      <c r="F74" s="131"/>
      <c r="G74" s="131"/>
      <c r="H74" s="44"/>
      <c r="I74" s="45"/>
      <c r="L74" s="45"/>
      <c r="M74" s="45"/>
      <c r="N74" s="45"/>
    </row>
    <row r="75" spans="1:14" s="94" customFormat="1">
      <c r="A75" s="130" t="s">
        <v>82</v>
      </c>
      <c r="B75" s="130"/>
      <c r="C75" s="130"/>
      <c r="D75" s="130"/>
      <c r="E75" s="130"/>
      <c r="F75" s="130"/>
      <c r="G75" s="130"/>
      <c r="H75" s="92"/>
      <c r="I75" s="93"/>
      <c r="L75" s="93"/>
      <c r="M75" s="93"/>
      <c r="N75" s="93"/>
    </row>
    <row r="76" spans="1:14" s="94" customFormat="1">
      <c r="A76" s="95" t="s">
        <v>83</v>
      </c>
      <c r="B76" s="96"/>
      <c r="C76" s="97" t="s">
        <v>84</v>
      </c>
      <c r="D76" s="98"/>
      <c r="E76" s="98"/>
      <c r="F76" s="98"/>
      <c r="G76" s="98"/>
      <c r="H76" s="92"/>
      <c r="I76" s="93"/>
      <c r="L76" s="93"/>
      <c r="M76" s="93"/>
      <c r="N76" s="93"/>
    </row>
    <row r="77" spans="1:14" s="94" customFormat="1">
      <c r="A77" s="95" t="s">
        <v>85</v>
      </c>
      <c r="B77" s="96"/>
      <c r="C77" s="97" t="s">
        <v>86</v>
      </c>
      <c r="D77" s="98"/>
      <c r="E77" s="98"/>
      <c r="F77" s="98"/>
      <c r="G77" s="98"/>
      <c r="H77" s="92"/>
      <c r="I77" s="93"/>
      <c r="L77" s="93"/>
      <c r="M77" s="93"/>
      <c r="N77" s="93"/>
    </row>
    <row r="78" spans="1:14" s="46" customFormat="1" ht="13.5" customHeight="1">
      <c r="A78" s="95" t="s">
        <v>87</v>
      </c>
      <c r="B78" s="96"/>
      <c r="C78" s="97" t="s">
        <v>88</v>
      </c>
      <c r="D78" s="98"/>
      <c r="E78" s="98"/>
      <c r="F78" s="98"/>
      <c r="G78" s="98"/>
      <c r="H78" s="44"/>
      <c r="I78" s="45"/>
      <c r="L78" s="45"/>
      <c r="M78" s="45"/>
      <c r="N78" s="45"/>
    </row>
    <row r="79" spans="1:14" s="2" customFormat="1">
      <c r="A79" s="79"/>
      <c r="B79" s="79"/>
      <c r="C79" s="79"/>
      <c r="D79" s="79"/>
      <c r="E79" s="79"/>
      <c r="F79" s="79"/>
      <c r="G79" s="79"/>
      <c r="H79" s="14"/>
      <c r="I79" s="15"/>
      <c r="L79" s="15"/>
      <c r="M79" s="15"/>
      <c r="N79" s="15"/>
    </row>
    <row r="80" spans="1:14" s="46" customFormat="1">
      <c r="A80" s="9"/>
      <c r="B80" s="10"/>
      <c r="C80" s="83"/>
      <c r="D80" s="84" t="s">
        <v>52</v>
      </c>
      <c r="E80" s="13" t="s">
        <v>53</v>
      </c>
      <c r="F80" s="13" t="s">
        <v>54</v>
      </c>
      <c r="G80" s="13" t="s">
        <v>55</v>
      </c>
      <c r="H80" s="44"/>
      <c r="I80" s="45"/>
      <c r="L80" s="45"/>
      <c r="M80" s="45"/>
      <c r="N80" s="45"/>
    </row>
    <row r="81" spans="1:14" s="46" customFormat="1">
      <c r="A81" s="49">
        <v>1</v>
      </c>
      <c r="B81" s="41"/>
      <c r="C81" s="29" t="s">
        <v>3</v>
      </c>
      <c r="D81" s="42"/>
      <c r="E81" s="43"/>
      <c r="F81" s="43"/>
      <c r="G81" s="43"/>
      <c r="H81" s="44"/>
      <c r="I81" s="45"/>
      <c r="L81" s="45"/>
      <c r="M81" s="45"/>
      <c r="N81" s="45"/>
    </row>
    <row r="82" spans="1:14" s="46" customFormat="1">
      <c r="A82" s="34"/>
      <c r="B82" s="35"/>
      <c r="C82" s="75"/>
      <c r="D82" s="32"/>
      <c r="E82" s="33"/>
      <c r="F82" s="33"/>
      <c r="G82" s="33"/>
      <c r="H82" s="44"/>
      <c r="I82" s="45"/>
      <c r="L82" s="45"/>
      <c r="M82" s="45"/>
      <c r="N82" s="45"/>
    </row>
    <row r="83" spans="1:14" s="46" customFormat="1" ht="30.75" customHeight="1">
      <c r="A83" s="34" t="s">
        <v>64</v>
      </c>
      <c r="B83" s="49" t="s">
        <v>26</v>
      </c>
      <c r="C83" s="103" t="s">
        <v>89</v>
      </c>
      <c r="D83" s="32" t="s">
        <v>6</v>
      </c>
      <c r="E83" s="33">
        <v>1</v>
      </c>
      <c r="F83" s="33"/>
      <c r="G83" s="33">
        <f>E83*F83</f>
        <v>0</v>
      </c>
      <c r="H83" s="44"/>
      <c r="I83" s="45"/>
      <c r="L83" s="45"/>
      <c r="M83" s="45"/>
      <c r="N83" s="45"/>
    </row>
    <row r="84" spans="1:14" s="94" customFormat="1">
      <c r="A84" s="95" t="s">
        <v>83</v>
      </c>
      <c r="B84" s="96"/>
      <c r="C84" s="97"/>
      <c r="D84" s="98"/>
      <c r="E84" s="98"/>
      <c r="F84" s="98"/>
      <c r="G84" s="98"/>
      <c r="H84" s="92"/>
      <c r="I84" s="93"/>
      <c r="L84" s="93"/>
      <c r="M84" s="93"/>
      <c r="N84" s="93"/>
    </row>
    <row r="85" spans="1:14" s="94" customFormat="1">
      <c r="A85" s="95" t="s">
        <v>85</v>
      </c>
      <c r="B85" s="96"/>
      <c r="C85" s="97"/>
      <c r="D85" s="98"/>
      <c r="E85" s="98"/>
      <c r="F85" s="98"/>
      <c r="G85" s="98"/>
      <c r="H85" s="92"/>
      <c r="I85" s="93"/>
      <c r="L85" s="93"/>
      <c r="M85" s="93"/>
      <c r="N85" s="93"/>
    </row>
    <row r="86" spans="1:14" s="46" customFormat="1" ht="13.5" customHeight="1">
      <c r="A86" s="95" t="s">
        <v>87</v>
      </c>
      <c r="B86" s="96"/>
      <c r="C86" s="97"/>
      <c r="D86" s="98"/>
      <c r="E86" s="98"/>
      <c r="F86" s="98"/>
      <c r="G86" s="98"/>
      <c r="H86" s="44"/>
      <c r="I86" s="45"/>
      <c r="L86" s="45"/>
      <c r="M86" s="45"/>
      <c r="N86" s="45"/>
    </row>
    <row r="87" spans="1:14" s="46" customFormat="1">
      <c r="A87" s="34"/>
      <c r="B87" s="49"/>
      <c r="C87" s="103"/>
      <c r="D87" s="32"/>
      <c r="E87" s="33"/>
      <c r="F87" s="62"/>
      <c r="G87" s="33"/>
      <c r="H87" s="44"/>
      <c r="I87" s="45"/>
      <c r="L87" s="45"/>
      <c r="M87" s="45"/>
      <c r="N87" s="45"/>
    </row>
    <row r="88" spans="1:14" s="46" customFormat="1" ht="47.25" customHeight="1">
      <c r="A88" s="34" t="s">
        <v>65</v>
      </c>
      <c r="B88" s="49" t="s">
        <v>36</v>
      </c>
      <c r="C88" s="85" t="s">
        <v>90</v>
      </c>
      <c r="D88" s="32" t="s">
        <v>6</v>
      </c>
      <c r="E88" s="33">
        <v>4</v>
      </c>
      <c r="F88" s="33"/>
      <c r="G88" s="33">
        <f>E88*F88</f>
        <v>0</v>
      </c>
      <c r="H88" s="44"/>
      <c r="I88" s="45"/>
      <c r="L88" s="45"/>
      <c r="M88" s="45"/>
      <c r="N88" s="45"/>
    </row>
    <row r="89" spans="1:14" s="94" customFormat="1">
      <c r="A89" s="95" t="s">
        <v>83</v>
      </c>
      <c r="B89" s="96"/>
      <c r="C89" s="97"/>
      <c r="D89" s="98"/>
      <c r="E89" s="98"/>
      <c r="F89" s="98"/>
      <c r="G89" s="98"/>
      <c r="H89" s="92"/>
      <c r="I89" s="93"/>
      <c r="L89" s="93"/>
      <c r="M89" s="93"/>
      <c r="N89" s="93"/>
    </row>
    <row r="90" spans="1:14" s="94" customFormat="1">
      <c r="A90" s="95" t="s">
        <v>85</v>
      </c>
      <c r="B90" s="96"/>
      <c r="C90" s="97"/>
      <c r="D90" s="98"/>
      <c r="E90" s="98"/>
      <c r="F90" s="98"/>
      <c r="G90" s="98"/>
      <c r="H90" s="92"/>
      <c r="I90" s="93"/>
      <c r="L90" s="93"/>
      <c r="M90" s="93"/>
      <c r="N90" s="93"/>
    </row>
    <row r="91" spans="1:14" s="46" customFormat="1">
      <c r="A91" s="95" t="s">
        <v>87</v>
      </c>
      <c r="B91" s="96"/>
      <c r="C91" s="97"/>
      <c r="D91" s="98"/>
      <c r="E91" s="98"/>
      <c r="F91" s="98"/>
      <c r="G91" s="98"/>
      <c r="H91" s="44"/>
      <c r="I91" s="45"/>
      <c r="L91" s="45"/>
      <c r="M91" s="45"/>
      <c r="N91" s="45"/>
    </row>
    <row r="92" spans="1:14" s="46" customFormat="1" ht="17.25" customHeight="1">
      <c r="A92" s="34"/>
      <c r="B92" s="49"/>
      <c r="C92" s="81"/>
      <c r="D92" s="32"/>
      <c r="E92" s="33"/>
      <c r="F92" s="33"/>
      <c r="G92" s="33"/>
      <c r="H92" s="44"/>
      <c r="I92" s="45"/>
      <c r="L92" s="45"/>
      <c r="M92" s="45"/>
      <c r="N92" s="45"/>
    </row>
    <row r="93" spans="1:14" s="46" customFormat="1" ht="59.25" customHeight="1">
      <c r="A93" s="34" t="s">
        <v>66</v>
      </c>
      <c r="B93" s="49" t="s">
        <v>91</v>
      </c>
      <c r="C93" s="81" t="s">
        <v>92</v>
      </c>
      <c r="D93" s="32" t="s">
        <v>6</v>
      </c>
      <c r="E93" s="33">
        <v>2</v>
      </c>
      <c r="F93" s="33"/>
      <c r="G93" s="33">
        <f>E93*F93</f>
        <v>0</v>
      </c>
      <c r="H93" s="44"/>
      <c r="I93" s="45"/>
      <c r="L93" s="45"/>
      <c r="M93" s="45"/>
      <c r="N93" s="45"/>
    </row>
    <row r="94" spans="1:14" s="94" customFormat="1">
      <c r="A94" s="95" t="s">
        <v>83</v>
      </c>
      <c r="B94" s="96"/>
      <c r="C94" s="97"/>
      <c r="D94" s="98"/>
      <c r="E94" s="98"/>
      <c r="F94" s="98"/>
      <c r="G94" s="98"/>
      <c r="H94" s="92"/>
      <c r="I94" s="93"/>
      <c r="L94" s="93"/>
      <c r="M94" s="93"/>
      <c r="N94" s="93"/>
    </row>
    <row r="95" spans="1:14" s="94" customFormat="1">
      <c r="A95" s="95" t="s">
        <v>85</v>
      </c>
      <c r="B95" s="96"/>
      <c r="C95" s="97"/>
      <c r="D95" s="98"/>
      <c r="E95" s="98"/>
      <c r="F95" s="98"/>
      <c r="G95" s="98"/>
      <c r="H95" s="92"/>
      <c r="I95" s="93"/>
      <c r="L95" s="93"/>
      <c r="M95" s="93"/>
      <c r="N95" s="93"/>
    </row>
    <row r="96" spans="1:14" s="46" customFormat="1">
      <c r="A96" s="95" t="s">
        <v>87</v>
      </c>
      <c r="B96" s="96"/>
      <c r="C96" s="100"/>
      <c r="D96" s="98"/>
      <c r="E96" s="98"/>
      <c r="F96" s="98"/>
      <c r="G96" s="98"/>
      <c r="H96" s="44"/>
      <c r="I96" s="45"/>
      <c r="L96" s="45"/>
      <c r="M96" s="45"/>
      <c r="N96" s="45"/>
    </row>
    <row r="97" spans="1:14" s="46" customFormat="1">
      <c r="A97" s="34"/>
      <c r="B97" s="49"/>
      <c r="C97" s="81"/>
      <c r="D97" s="32"/>
      <c r="E97" s="33"/>
      <c r="F97" s="62"/>
      <c r="G97" s="33"/>
      <c r="H97" s="44"/>
      <c r="I97" s="45"/>
      <c r="L97" s="45"/>
      <c r="M97" s="45"/>
      <c r="N97" s="45"/>
    </row>
    <row r="98" spans="1:14" s="46" customFormat="1" ht="32.25" customHeight="1">
      <c r="A98" s="34" t="s">
        <v>67</v>
      </c>
      <c r="B98" s="49" t="s">
        <v>93</v>
      </c>
      <c r="C98" s="85" t="s">
        <v>94</v>
      </c>
      <c r="D98" s="32" t="s">
        <v>6</v>
      </c>
      <c r="E98" s="33">
        <v>2</v>
      </c>
      <c r="F98" s="33"/>
      <c r="G98" s="33">
        <f>E98*F98</f>
        <v>0</v>
      </c>
      <c r="H98" s="44"/>
      <c r="I98" s="45"/>
      <c r="L98" s="45"/>
      <c r="M98" s="45"/>
      <c r="N98" s="45"/>
    </row>
    <row r="99" spans="1:14" s="94" customFormat="1">
      <c r="A99" s="95" t="s">
        <v>83</v>
      </c>
      <c r="B99" s="96"/>
      <c r="C99" s="97"/>
      <c r="D99" s="98"/>
      <c r="E99" s="98"/>
      <c r="F99" s="98"/>
      <c r="G99" s="98"/>
      <c r="H99" s="92"/>
      <c r="I99" s="93"/>
      <c r="L99" s="93"/>
      <c r="M99" s="93"/>
      <c r="N99" s="93"/>
    </row>
    <row r="100" spans="1:14" s="94" customFormat="1">
      <c r="A100" s="95" t="s">
        <v>85</v>
      </c>
      <c r="B100" s="96"/>
      <c r="C100" s="97"/>
      <c r="D100" s="98"/>
      <c r="E100" s="98"/>
      <c r="F100" s="98"/>
      <c r="G100" s="98"/>
      <c r="H100" s="92"/>
      <c r="I100" s="93"/>
      <c r="L100" s="93"/>
      <c r="M100" s="93"/>
      <c r="N100" s="93"/>
    </row>
    <row r="101" spans="1:14" s="46" customFormat="1">
      <c r="A101" s="95" t="s">
        <v>87</v>
      </c>
      <c r="B101" s="96"/>
      <c r="C101" s="100"/>
      <c r="D101" s="98"/>
      <c r="E101" s="98"/>
      <c r="F101" s="98"/>
      <c r="G101" s="98"/>
      <c r="H101" s="44"/>
      <c r="I101" s="45"/>
      <c r="L101" s="45"/>
      <c r="M101" s="45"/>
      <c r="N101" s="45"/>
    </row>
    <row r="102" spans="1:14" s="46" customFormat="1">
      <c r="A102" s="34"/>
      <c r="B102" s="49"/>
      <c r="C102" s="85"/>
      <c r="D102" s="32"/>
      <c r="E102" s="33"/>
      <c r="F102" s="33"/>
      <c r="G102" s="33"/>
      <c r="H102" s="44"/>
      <c r="I102" s="45"/>
      <c r="L102" s="45"/>
      <c r="M102" s="45"/>
      <c r="N102" s="45"/>
    </row>
    <row r="103" spans="1:14" s="46" customFormat="1" ht="47.25" customHeight="1">
      <c r="A103" s="34" t="s">
        <v>68</v>
      </c>
      <c r="B103" s="49"/>
      <c r="C103" s="81" t="s">
        <v>98</v>
      </c>
      <c r="H103" s="44"/>
      <c r="I103" s="45"/>
      <c r="L103" s="45"/>
      <c r="M103" s="45"/>
      <c r="N103" s="45"/>
    </row>
    <row r="104" spans="1:14" s="46" customFormat="1">
      <c r="A104" s="34"/>
      <c r="B104" s="49"/>
      <c r="C104" s="85" t="s">
        <v>102</v>
      </c>
      <c r="H104" s="44"/>
      <c r="I104" s="45"/>
      <c r="L104" s="45"/>
      <c r="M104" s="45"/>
      <c r="N104" s="45"/>
    </row>
    <row r="105" spans="1:14" s="46" customFormat="1">
      <c r="A105" s="34"/>
      <c r="B105" s="49" t="s">
        <v>95</v>
      </c>
      <c r="C105" s="81" t="s">
        <v>112</v>
      </c>
      <c r="D105" s="32" t="s">
        <v>6</v>
      </c>
      <c r="E105" s="33">
        <v>1</v>
      </c>
      <c r="F105" s="33"/>
      <c r="G105" s="33">
        <f>E105*F105</f>
        <v>0</v>
      </c>
      <c r="H105" s="44"/>
      <c r="I105" s="45"/>
      <c r="L105" s="45"/>
      <c r="M105" s="45"/>
      <c r="N105" s="45"/>
    </row>
    <row r="106" spans="1:14" s="46" customFormat="1">
      <c r="A106" s="34"/>
      <c r="B106" s="49" t="s">
        <v>96</v>
      </c>
      <c r="C106" s="81" t="s">
        <v>113</v>
      </c>
      <c r="D106" s="32" t="s">
        <v>6</v>
      </c>
      <c r="E106" s="33">
        <v>1</v>
      </c>
      <c r="F106" s="33"/>
      <c r="G106" s="33">
        <f>E106*F106</f>
        <v>0</v>
      </c>
      <c r="H106" s="44"/>
      <c r="I106" s="45"/>
      <c r="L106" s="45"/>
      <c r="M106" s="45"/>
      <c r="N106" s="45"/>
    </row>
    <row r="107" spans="1:14" s="46" customFormat="1">
      <c r="A107" s="34"/>
      <c r="B107" s="49" t="s">
        <v>97</v>
      </c>
      <c r="C107" s="81" t="s">
        <v>114</v>
      </c>
      <c r="D107" s="32" t="s">
        <v>6</v>
      </c>
      <c r="E107" s="33">
        <v>1</v>
      </c>
      <c r="F107" s="33"/>
      <c r="G107" s="33">
        <f>E107*F107</f>
        <v>0</v>
      </c>
      <c r="H107" s="44"/>
      <c r="I107" s="45"/>
      <c r="L107" s="45"/>
      <c r="M107" s="45"/>
      <c r="N107" s="45"/>
    </row>
    <row r="108" spans="1:14" s="46" customFormat="1">
      <c r="A108" s="34"/>
      <c r="B108" s="49"/>
      <c r="C108" s="81"/>
      <c r="D108" s="32"/>
      <c r="E108" s="33"/>
      <c r="F108" s="33"/>
      <c r="G108" s="33"/>
      <c r="H108" s="44"/>
      <c r="I108" s="45"/>
      <c r="L108" s="45"/>
      <c r="M108" s="45"/>
      <c r="N108" s="45"/>
    </row>
    <row r="109" spans="1:14" s="46" customFormat="1" ht="80.25" customHeight="1">
      <c r="A109" s="34" t="s">
        <v>69</v>
      </c>
      <c r="B109" s="49" t="s">
        <v>99</v>
      </c>
      <c r="C109" s="81" t="s">
        <v>143</v>
      </c>
      <c r="D109" s="32" t="s">
        <v>6</v>
      </c>
      <c r="E109" s="33">
        <v>4</v>
      </c>
      <c r="F109" s="33"/>
      <c r="G109" s="33">
        <f>E109*F109</f>
        <v>0</v>
      </c>
      <c r="H109" s="44"/>
      <c r="I109" s="45"/>
      <c r="L109" s="45"/>
      <c r="M109" s="45"/>
      <c r="N109" s="45"/>
    </row>
    <row r="110" spans="1:14" s="94" customFormat="1">
      <c r="A110" s="95" t="s">
        <v>83</v>
      </c>
      <c r="B110" s="96"/>
      <c r="C110" s="97"/>
      <c r="D110" s="98"/>
      <c r="E110" s="98"/>
      <c r="F110" s="98"/>
      <c r="G110" s="98"/>
      <c r="H110" s="92"/>
      <c r="I110" s="93"/>
      <c r="L110" s="93"/>
      <c r="M110" s="93"/>
      <c r="N110" s="93"/>
    </row>
    <row r="111" spans="1:14" s="94" customFormat="1">
      <c r="A111" s="95" t="s">
        <v>85</v>
      </c>
      <c r="B111" s="96"/>
      <c r="C111" s="97"/>
      <c r="D111" s="98"/>
      <c r="E111" s="98"/>
      <c r="F111" s="98"/>
      <c r="G111" s="98"/>
      <c r="H111" s="92"/>
      <c r="I111" s="93"/>
      <c r="L111" s="93"/>
      <c r="M111" s="93"/>
      <c r="N111" s="93"/>
    </row>
    <row r="112" spans="1:14" s="46" customFormat="1">
      <c r="A112" s="95" t="s">
        <v>87</v>
      </c>
      <c r="B112" s="96"/>
      <c r="C112" s="100"/>
      <c r="D112" s="98"/>
      <c r="E112" s="98"/>
      <c r="F112" s="98"/>
      <c r="G112" s="98"/>
      <c r="H112" s="44"/>
      <c r="I112" s="45"/>
      <c r="L112" s="45"/>
      <c r="M112" s="45"/>
      <c r="N112" s="45"/>
    </row>
    <row r="113" spans="1:255" s="46" customFormat="1">
      <c r="A113" s="34"/>
      <c r="B113" s="49"/>
      <c r="C113" s="81"/>
      <c r="D113" s="32"/>
      <c r="E113" s="33"/>
      <c r="F113" s="33"/>
      <c r="G113" s="33"/>
      <c r="H113" s="44"/>
      <c r="I113" s="45"/>
      <c r="L113" s="45"/>
      <c r="M113" s="45"/>
      <c r="N113" s="45"/>
    </row>
    <row r="114" spans="1:255" s="14" customFormat="1" ht="31.5" customHeight="1">
      <c r="A114" s="34" t="s">
        <v>70</v>
      </c>
      <c r="B114" s="49" t="s">
        <v>100</v>
      </c>
      <c r="C114" s="81" t="s">
        <v>101</v>
      </c>
      <c r="D114" s="32" t="s">
        <v>6</v>
      </c>
      <c r="E114" s="33">
        <v>5</v>
      </c>
      <c r="F114" s="33"/>
      <c r="G114" s="33">
        <f>E114*F114</f>
        <v>0</v>
      </c>
      <c r="I114" s="15"/>
      <c r="J114" s="2"/>
      <c r="K114" s="2"/>
      <c r="L114" s="15"/>
      <c r="M114" s="15"/>
      <c r="N114" s="15"/>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row>
    <row r="115" spans="1:255" s="94" customFormat="1">
      <c r="A115" s="95" t="s">
        <v>83</v>
      </c>
      <c r="B115" s="96"/>
      <c r="C115" s="97"/>
      <c r="D115" s="98"/>
      <c r="E115" s="98"/>
      <c r="F115" s="98"/>
      <c r="G115" s="98"/>
      <c r="H115" s="92"/>
      <c r="I115" s="93"/>
      <c r="L115" s="93"/>
      <c r="M115" s="93"/>
      <c r="N115" s="93"/>
    </row>
    <row r="116" spans="1:255" s="94" customFormat="1">
      <c r="A116" s="95" t="s">
        <v>85</v>
      </c>
      <c r="B116" s="96"/>
      <c r="C116" s="97"/>
      <c r="D116" s="98"/>
      <c r="E116" s="98"/>
      <c r="F116" s="98"/>
      <c r="G116" s="98"/>
      <c r="H116" s="92"/>
      <c r="I116" s="93"/>
      <c r="L116" s="93"/>
      <c r="M116" s="93"/>
      <c r="N116" s="93"/>
    </row>
    <row r="117" spans="1:255" s="46" customFormat="1">
      <c r="A117" s="95" t="s">
        <v>87</v>
      </c>
      <c r="B117" s="96"/>
      <c r="C117" s="100"/>
      <c r="D117" s="98"/>
      <c r="E117" s="98"/>
      <c r="F117" s="98"/>
      <c r="G117" s="98"/>
      <c r="H117" s="44"/>
      <c r="I117" s="45"/>
      <c r="L117" s="45"/>
      <c r="M117" s="45"/>
      <c r="N117" s="45"/>
    </row>
    <row r="118" spans="1:255" s="14" customFormat="1">
      <c r="A118" s="34"/>
      <c r="B118" s="49"/>
      <c r="C118" s="76"/>
      <c r="D118" s="32"/>
      <c r="E118" s="33"/>
      <c r="F118" s="62"/>
      <c r="G118" s="33"/>
      <c r="I118" s="15"/>
      <c r="J118" s="2"/>
      <c r="K118" s="2"/>
      <c r="L118" s="15"/>
      <c r="M118" s="15"/>
      <c r="N118" s="15"/>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2"/>
    </row>
    <row r="119" spans="1:255" s="14" customFormat="1" ht="30.75" customHeight="1">
      <c r="A119" s="34" t="s">
        <v>71</v>
      </c>
      <c r="B119" s="49" t="s">
        <v>48</v>
      </c>
      <c r="C119" s="76" t="s">
        <v>108</v>
      </c>
      <c r="D119" s="32" t="s">
        <v>6</v>
      </c>
      <c r="E119" s="33">
        <v>2</v>
      </c>
      <c r="F119" s="33"/>
      <c r="G119" s="33">
        <f>E119*F119</f>
        <v>0</v>
      </c>
      <c r="I119" s="15"/>
      <c r="J119" s="2"/>
      <c r="K119" s="2"/>
      <c r="L119" s="15"/>
      <c r="M119" s="15"/>
      <c r="N119" s="15"/>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row>
    <row r="120" spans="1:255" s="94" customFormat="1">
      <c r="A120" s="95" t="s">
        <v>83</v>
      </c>
      <c r="B120" s="96"/>
      <c r="C120" s="97"/>
      <c r="D120" s="98"/>
      <c r="E120" s="98"/>
      <c r="F120" s="98"/>
      <c r="G120" s="98"/>
      <c r="H120" s="92"/>
      <c r="I120" s="93"/>
      <c r="L120" s="93"/>
      <c r="M120" s="93"/>
      <c r="N120" s="93"/>
    </row>
    <row r="121" spans="1:255" s="94" customFormat="1">
      <c r="A121" s="95" t="s">
        <v>85</v>
      </c>
      <c r="B121" s="96"/>
      <c r="C121" s="97"/>
      <c r="D121" s="98"/>
      <c r="E121" s="98"/>
      <c r="F121" s="98"/>
      <c r="G121" s="98"/>
      <c r="H121" s="92"/>
      <c r="I121" s="93"/>
      <c r="L121" s="93"/>
      <c r="M121" s="93"/>
      <c r="N121" s="93"/>
    </row>
    <row r="122" spans="1:255" s="46" customFormat="1">
      <c r="A122" s="95" t="s">
        <v>87</v>
      </c>
      <c r="B122" s="96"/>
      <c r="C122" s="100"/>
      <c r="D122" s="98"/>
      <c r="E122" s="98"/>
      <c r="F122" s="98"/>
      <c r="G122" s="98"/>
      <c r="H122" s="44"/>
      <c r="I122" s="45"/>
      <c r="L122" s="45"/>
      <c r="M122" s="45"/>
      <c r="N122" s="45"/>
    </row>
    <row r="123" spans="1:255" s="46" customFormat="1">
      <c r="A123" s="34"/>
      <c r="B123" s="49"/>
      <c r="C123" s="76"/>
      <c r="D123" s="32"/>
      <c r="E123" s="33"/>
      <c r="F123" s="33"/>
      <c r="G123" s="33"/>
      <c r="H123" s="44"/>
      <c r="I123" s="45"/>
      <c r="L123" s="45"/>
      <c r="M123" s="45"/>
      <c r="N123" s="45"/>
    </row>
    <row r="124" spans="1:255" s="46" customFormat="1" ht="108.75" customHeight="1">
      <c r="A124" s="34" t="s">
        <v>72</v>
      </c>
      <c r="B124" s="49"/>
      <c r="C124" s="101" t="s">
        <v>115</v>
      </c>
      <c r="H124" s="44"/>
      <c r="I124" s="45"/>
      <c r="L124" s="45"/>
      <c r="M124" s="45"/>
      <c r="N124" s="45"/>
    </row>
    <row r="125" spans="1:255" s="14" customFormat="1">
      <c r="A125" s="34"/>
      <c r="B125" s="49"/>
      <c r="C125" s="85" t="s">
        <v>102</v>
      </c>
      <c r="D125" s="46"/>
      <c r="E125" s="46"/>
      <c r="F125" s="46"/>
      <c r="G125" s="46"/>
      <c r="I125" s="15"/>
      <c r="J125" s="2"/>
      <c r="K125" s="2"/>
      <c r="L125" s="15"/>
      <c r="M125" s="15"/>
      <c r="N125" s="15"/>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2"/>
    </row>
    <row r="126" spans="1:255" s="14" customFormat="1">
      <c r="A126" s="34"/>
      <c r="B126" s="49" t="s">
        <v>103</v>
      </c>
      <c r="C126" s="101" t="s">
        <v>116</v>
      </c>
      <c r="D126" s="102" t="s">
        <v>6</v>
      </c>
      <c r="E126" s="68">
        <v>1</v>
      </c>
      <c r="F126" s="68"/>
      <c r="G126" s="68">
        <f>E126*F126</f>
        <v>0</v>
      </c>
      <c r="I126" s="15"/>
      <c r="J126" s="2"/>
      <c r="K126" s="2"/>
      <c r="L126" s="15"/>
      <c r="M126" s="15"/>
      <c r="N126" s="15"/>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2"/>
    </row>
    <row r="127" spans="1:255" s="46" customFormat="1">
      <c r="A127" s="34"/>
      <c r="B127" s="49"/>
      <c r="C127" s="85"/>
      <c r="D127" s="32"/>
      <c r="E127" s="33"/>
      <c r="F127" s="33"/>
      <c r="G127" s="33"/>
      <c r="H127" s="44"/>
      <c r="I127" s="45"/>
      <c r="L127" s="45"/>
      <c r="M127" s="45"/>
      <c r="N127" s="45"/>
    </row>
    <row r="128" spans="1:255" s="46" customFormat="1" ht="96.75" customHeight="1">
      <c r="A128" s="34" t="s">
        <v>73</v>
      </c>
      <c r="B128" s="49"/>
      <c r="C128" s="101" t="s">
        <v>118</v>
      </c>
      <c r="H128" s="44"/>
      <c r="I128" s="45"/>
      <c r="L128" s="45"/>
      <c r="M128" s="45"/>
      <c r="N128" s="45"/>
    </row>
    <row r="129" spans="1:255" s="14" customFormat="1">
      <c r="A129" s="34"/>
      <c r="B129" s="49"/>
      <c r="C129" s="85" t="s">
        <v>102</v>
      </c>
      <c r="D129" s="46"/>
      <c r="E129" s="46"/>
      <c r="F129" s="46"/>
      <c r="G129" s="46"/>
      <c r="I129" s="15"/>
      <c r="J129" s="2"/>
      <c r="K129" s="2"/>
      <c r="L129" s="15"/>
      <c r="M129" s="15"/>
      <c r="N129" s="15"/>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c r="IU129" s="2"/>
    </row>
    <row r="130" spans="1:255" s="14" customFormat="1">
      <c r="A130" s="34"/>
      <c r="B130" s="49" t="s">
        <v>104</v>
      </c>
      <c r="C130" s="101" t="s">
        <v>117</v>
      </c>
      <c r="D130" s="102" t="s">
        <v>6</v>
      </c>
      <c r="E130" s="68">
        <v>1</v>
      </c>
      <c r="F130" s="68"/>
      <c r="G130" s="68">
        <f>E130*F130</f>
        <v>0</v>
      </c>
      <c r="I130" s="15"/>
      <c r="J130" s="2"/>
      <c r="K130" s="2"/>
      <c r="L130" s="15"/>
      <c r="M130" s="15"/>
      <c r="N130" s="15"/>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2"/>
    </row>
    <row r="131" spans="1:255" s="14" customFormat="1">
      <c r="A131" s="36"/>
      <c r="B131" s="37"/>
      <c r="C131" s="38"/>
      <c r="D131" s="39"/>
      <c r="E131" s="40"/>
      <c r="F131" s="40"/>
      <c r="G131" s="40"/>
      <c r="I131" s="15"/>
      <c r="J131" s="2"/>
      <c r="K131" s="2"/>
      <c r="L131" s="15"/>
      <c r="M131" s="15"/>
      <c r="N131" s="15"/>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c r="IS131" s="2"/>
      <c r="IT131" s="2"/>
      <c r="IU131" s="2"/>
    </row>
    <row r="132" spans="1:255" s="14" customFormat="1">
      <c r="A132" s="34"/>
      <c r="B132" s="35"/>
      <c r="C132" s="81"/>
      <c r="D132" s="32"/>
      <c r="E132" s="33"/>
      <c r="F132" s="33"/>
      <c r="G132" s="33"/>
      <c r="I132" s="15"/>
      <c r="J132" s="2"/>
      <c r="K132" s="2"/>
      <c r="L132" s="15"/>
      <c r="M132" s="15"/>
      <c r="N132" s="15"/>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row>
    <row r="133" spans="1:255" s="14" customFormat="1">
      <c r="A133" s="86"/>
      <c r="B133" s="87"/>
      <c r="C133" s="88" t="s">
        <v>49</v>
      </c>
      <c r="D133" s="48"/>
      <c r="E133" s="47"/>
      <c r="F133" s="47"/>
      <c r="G133" s="47">
        <f>SUM(G88:G131)</f>
        <v>0</v>
      </c>
      <c r="I133" s="15"/>
      <c r="J133" s="2"/>
      <c r="K133" s="2"/>
      <c r="L133" s="15"/>
      <c r="M133" s="15"/>
      <c r="N133" s="15"/>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c r="IU133" s="2"/>
    </row>
    <row r="134" spans="1:255" s="14" customFormat="1">
      <c r="A134" s="54"/>
      <c r="B134" s="55"/>
      <c r="C134" s="54"/>
      <c r="D134" s="56"/>
      <c r="E134" s="57"/>
      <c r="F134" s="57"/>
      <c r="G134" s="57"/>
      <c r="I134" s="15"/>
      <c r="J134" s="2"/>
      <c r="K134" s="2"/>
      <c r="L134" s="15"/>
      <c r="M134" s="15"/>
      <c r="N134" s="15"/>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c r="IR134" s="2"/>
      <c r="IS134" s="2"/>
      <c r="IT134" s="2"/>
      <c r="IU134" s="2"/>
    </row>
    <row r="135" spans="1:255" s="82" customFormat="1">
      <c r="A135" s="28"/>
      <c r="B135" s="41"/>
      <c r="C135" s="29"/>
      <c r="D135" s="42"/>
      <c r="E135" s="43"/>
      <c r="F135" s="43"/>
      <c r="G135" s="43"/>
      <c r="H135" s="14"/>
      <c r="I135" s="15"/>
      <c r="J135" s="2"/>
      <c r="K135" s="2"/>
      <c r="L135" s="15"/>
      <c r="M135" s="15"/>
      <c r="N135" s="15"/>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c r="IR135" s="2"/>
      <c r="IS135" s="2"/>
      <c r="IT135" s="2"/>
      <c r="IU135" s="2"/>
    </row>
    <row r="136" spans="1:255" s="82" customFormat="1">
      <c r="A136" s="34"/>
      <c r="B136" s="35"/>
      <c r="C136" s="81"/>
      <c r="D136" s="32"/>
      <c r="E136" s="33"/>
      <c r="F136" s="33"/>
      <c r="G136" s="33"/>
      <c r="H136" s="14"/>
      <c r="I136" s="15"/>
      <c r="J136" s="2"/>
      <c r="K136" s="2"/>
      <c r="L136" s="15"/>
      <c r="M136" s="15"/>
      <c r="N136" s="15"/>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2"/>
    </row>
    <row r="137" spans="1:255" s="82" customFormat="1">
      <c r="A137" s="34"/>
      <c r="B137" s="35"/>
      <c r="C137" s="136"/>
      <c r="D137" s="136"/>
      <c r="E137" s="136"/>
      <c r="F137" s="136"/>
      <c r="G137" s="136"/>
      <c r="H137" s="14"/>
      <c r="I137" s="15"/>
      <c r="J137" s="2"/>
      <c r="K137" s="2"/>
      <c r="L137" s="15"/>
      <c r="M137" s="15"/>
      <c r="N137" s="15"/>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2"/>
    </row>
    <row r="138" spans="1:255" s="82" customFormat="1">
      <c r="A138" s="34"/>
      <c r="B138" s="35"/>
      <c r="C138" s="75"/>
      <c r="D138" s="32"/>
      <c r="E138" s="33"/>
      <c r="F138" s="33"/>
      <c r="G138" s="33"/>
      <c r="H138" s="14"/>
      <c r="I138" s="15"/>
      <c r="J138" s="2"/>
      <c r="K138" s="2"/>
      <c r="L138" s="15"/>
      <c r="M138" s="15"/>
      <c r="N138" s="15"/>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c r="IR138" s="2"/>
      <c r="IS138" s="2"/>
      <c r="IT138" s="2"/>
      <c r="IU138" s="2"/>
    </row>
    <row r="139" spans="1:255" s="82" customFormat="1">
      <c r="A139" s="34"/>
      <c r="B139" s="35"/>
      <c r="C139" s="81"/>
      <c r="D139" s="32"/>
      <c r="E139" s="33"/>
      <c r="F139" s="33"/>
      <c r="G139" s="33"/>
      <c r="H139" s="14"/>
      <c r="I139" s="15"/>
      <c r="J139" s="2"/>
      <c r="K139" s="2"/>
      <c r="L139" s="15"/>
      <c r="M139" s="15"/>
      <c r="N139" s="15"/>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c r="IR139" s="2"/>
      <c r="IS139" s="2"/>
      <c r="IT139" s="2"/>
      <c r="IU139" s="2"/>
    </row>
    <row r="140" spans="1:255" s="82" customFormat="1">
      <c r="A140" s="34"/>
      <c r="B140" s="49"/>
      <c r="C140" s="81"/>
      <c r="D140" s="32"/>
      <c r="E140" s="33"/>
      <c r="F140" s="33"/>
      <c r="G140" s="33"/>
      <c r="H140" s="14"/>
      <c r="I140" s="15"/>
      <c r="J140" s="2"/>
      <c r="K140" s="2"/>
      <c r="L140" s="15"/>
      <c r="M140" s="15"/>
      <c r="N140" s="15"/>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c r="IU140" s="2"/>
    </row>
    <row r="141" spans="1:255" s="82" customFormat="1">
      <c r="A141" s="34"/>
      <c r="B141" s="49"/>
      <c r="C141" s="77"/>
      <c r="D141" s="32"/>
      <c r="E141" s="33"/>
      <c r="F141" s="33"/>
      <c r="G141" s="33"/>
      <c r="H141" s="14"/>
      <c r="I141" s="15"/>
      <c r="J141" s="2"/>
      <c r="K141" s="2"/>
      <c r="L141" s="15"/>
      <c r="M141" s="15"/>
      <c r="N141" s="15"/>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2"/>
    </row>
    <row r="142" spans="1:255" s="82" customFormat="1">
      <c r="A142" s="34"/>
      <c r="B142" s="49"/>
      <c r="C142" s="29"/>
      <c r="D142" s="32"/>
      <c r="E142" s="33"/>
      <c r="F142" s="33"/>
      <c r="G142" s="33"/>
      <c r="H142" s="14"/>
      <c r="I142" s="15"/>
      <c r="J142" s="2"/>
      <c r="K142" s="2"/>
      <c r="L142" s="15"/>
      <c r="M142" s="15"/>
      <c r="N142" s="15"/>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c r="IU142" s="2"/>
    </row>
    <row r="143" spans="1:255" s="82" customFormat="1">
      <c r="A143" s="34"/>
      <c r="B143" s="35"/>
      <c r="C143" s="75"/>
      <c r="D143" s="32"/>
      <c r="E143" s="33"/>
      <c r="F143" s="33"/>
      <c r="G143" s="33"/>
      <c r="H143" s="14"/>
      <c r="I143" s="15"/>
      <c r="J143" s="2"/>
      <c r="K143" s="2"/>
      <c r="L143" s="15"/>
      <c r="M143" s="15"/>
      <c r="N143" s="15"/>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2"/>
    </row>
    <row r="144" spans="1:255" s="82" customFormat="1">
      <c r="A144" s="34"/>
      <c r="B144" s="35"/>
      <c r="C144" s="75"/>
      <c r="D144" s="32"/>
      <c r="E144" s="33"/>
      <c r="F144" s="33"/>
      <c r="G144" s="33"/>
      <c r="H144" s="14"/>
      <c r="I144" s="15"/>
      <c r="J144" s="2"/>
      <c r="K144" s="2"/>
      <c r="L144" s="15"/>
      <c r="M144" s="15"/>
      <c r="N144" s="15"/>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c r="IR144" s="2"/>
      <c r="IS144" s="2"/>
      <c r="IT144" s="2"/>
      <c r="IU144" s="2"/>
    </row>
    <row r="145" spans="1:255" s="82" customFormat="1">
      <c r="A145" s="34"/>
      <c r="B145" s="35"/>
      <c r="C145" s="75"/>
      <c r="D145" s="32"/>
      <c r="E145" s="33"/>
      <c r="F145" s="33"/>
      <c r="G145" s="33"/>
      <c r="H145" s="14"/>
      <c r="I145" s="15"/>
      <c r="J145" s="2"/>
      <c r="K145" s="2"/>
      <c r="L145" s="15"/>
      <c r="M145" s="15"/>
      <c r="N145" s="15"/>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c r="IR145" s="2"/>
      <c r="IS145" s="2"/>
      <c r="IT145" s="2"/>
      <c r="IU145" s="2"/>
    </row>
    <row r="146" spans="1:255" s="82" customFormat="1">
      <c r="A146" s="34"/>
      <c r="B146" s="35"/>
      <c r="C146" s="75"/>
      <c r="D146" s="32"/>
      <c r="E146" s="33"/>
      <c r="F146" s="33"/>
      <c r="G146" s="33"/>
      <c r="H146" s="14"/>
      <c r="I146" s="15"/>
      <c r="J146" s="2"/>
      <c r="K146" s="2"/>
      <c r="L146" s="15"/>
      <c r="M146" s="15"/>
      <c r="N146" s="15"/>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c r="IR146" s="2"/>
      <c r="IS146" s="2"/>
      <c r="IT146" s="2"/>
      <c r="IU146" s="2"/>
    </row>
    <row r="147" spans="1:255" s="82" customFormat="1">
      <c r="A147" s="34"/>
      <c r="B147" s="35"/>
      <c r="C147" s="75"/>
      <c r="D147" s="32"/>
      <c r="E147" s="33"/>
      <c r="F147" s="33"/>
      <c r="G147" s="33"/>
      <c r="H147" s="14"/>
      <c r="I147" s="15"/>
      <c r="J147" s="2"/>
      <c r="K147" s="2"/>
      <c r="L147" s="15"/>
      <c r="M147" s="15"/>
      <c r="N147" s="15"/>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c r="IR147" s="2"/>
      <c r="IS147" s="2"/>
      <c r="IT147" s="2"/>
      <c r="IU147" s="2"/>
    </row>
    <row r="148" spans="1:255" s="82" customFormat="1">
      <c r="A148" s="34"/>
      <c r="B148" s="35"/>
      <c r="C148" s="75"/>
      <c r="D148" s="32"/>
      <c r="E148" s="33"/>
      <c r="F148" s="33"/>
      <c r="G148" s="33"/>
      <c r="H148" s="14"/>
      <c r="I148" s="15"/>
      <c r="J148" s="2"/>
      <c r="K148" s="2"/>
      <c r="L148" s="15"/>
      <c r="M148" s="15"/>
      <c r="N148" s="15"/>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c r="IR148" s="2"/>
      <c r="IS148" s="2"/>
      <c r="IT148" s="2"/>
      <c r="IU148" s="2"/>
    </row>
    <row r="149" spans="1:255" s="82" customFormat="1">
      <c r="A149" s="34"/>
      <c r="B149" s="35"/>
      <c r="C149" s="77"/>
      <c r="D149" s="32"/>
      <c r="E149" s="33"/>
      <c r="F149" s="33"/>
      <c r="G149" s="33"/>
      <c r="H149" s="14"/>
      <c r="I149" s="15"/>
      <c r="J149" s="2"/>
      <c r="K149" s="2"/>
      <c r="L149" s="15"/>
      <c r="M149" s="15"/>
      <c r="N149" s="15"/>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c r="IR149" s="2"/>
      <c r="IS149" s="2"/>
      <c r="IT149" s="2"/>
      <c r="IU149" s="2"/>
    </row>
    <row r="150" spans="1:255" s="82" customFormat="1">
      <c r="A150" s="34"/>
      <c r="B150" s="35"/>
      <c r="C150" s="75"/>
      <c r="D150" s="32"/>
      <c r="E150" s="33"/>
      <c r="F150" s="33"/>
      <c r="G150" s="33"/>
      <c r="H150" s="14"/>
      <c r="I150" s="15"/>
      <c r="J150" s="2"/>
      <c r="K150" s="2"/>
      <c r="L150" s="15"/>
      <c r="M150" s="15"/>
      <c r="N150" s="15"/>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c r="IR150" s="2"/>
      <c r="IS150" s="2"/>
      <c r="IT150" s="2"/>
      <c r="IU150" s="2"/>
    </row>
    <row r="151" spans="1:255" s="82" customFormat="1">
      <c r="A151" s="34"/>
      <c r="B151" s="35"/>
      <c r="C151" s="75"/>
      <c r="D151" s="32"/>
      <c r="E151" s="33"/>
      <c r="F151" s="33"/>
      <c r="G151" s="33"/>
      <c r="H151" s="14"/>
      <c r="I151" s="15"/>
      <c r="J151" s="2"/>
      <c r="K151" s="2"/>
      <c r="L151" s="15"/>
      <c r="M151" s="15"/>
      <c r="N151" s="15"/>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c r="IR151" s="2"/>
      <c r="IS151" s="2"/>
      <c r="IT151" s="2"/>
      <c r="IU151" s="2"/>
    </row>
    <row r="152" spans="1:255" s="82" customFormat="1">
      <c r="A152" s="34"/>
      <c r="B152" s="35"/>
      <c r="C152" s="75"/>
      <c r="D152" s="32"/>
      <c r="E152" s="33"/>
      <c r="F152" s="33"/>
      <c r="G152" s="33"/>
      <c r="H152" s="14"/>
      <c r="I152" s="15"/>
      <c r="J152" s="2"/>
      <c r="K152" s="2"/>
      <c r="L152" s="15"/>
      <c r="M152" s="15"/>
      <c r="N152" s="15"/>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c r="IR152" s="2"/>
      <c r="IS152" s="2"/>
      <c r="IT152" s="2"/>
      <c r="IU152" s="2"/>
    </row>
    <row r="153" spans="1:255" s="82" customFormat="1">
      <c r="A153" s="34"/>
      <c r="B153" s="35"/>
      <c r="C153" s="75"/>
      <c r="D153" s="32"/>
      <c r="E153" s="33"/>
      <c r="F153" s="33"/>
      <c r="G153" s="33"/>
      <c r="H153" s="14"/>
      <c r="I153" s="15"/>
      <c r="J153" s="2"/>
      <c r="K153" s="2"/>
      <c r="L153" s="15"/>
      <c r="M153" s="15"/>
      <c r="N153" s="15"/>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c r="IR153" s="2"/>
      <c r="IS153" s="2"/>
      <c r="IT153" s="2"/>
      <c r="IU153" s="2"/>
    </row>
    <row r="154" spans="1:255" s="82" customFormat="1">
      <c r="A154" s="34"/>
      <c r="B154" s="35"/>
      <c r="C154" s="75"/>
      <c r="D154" s="32"/>
      <c r="E154" s="33"/>
      <c r="F154" s="33"/>
      <c r="G154" s="33"/>
      <c r="H154" s="14"/>
      <c r="I154" s="15"/>
      <c r="J154" s="2"/>
      <c r="K154" s="2"/>
      <c r="L154" s="15"/>
      <c r="M154" s="15"/>
      <c r="N154" s="15"/>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c r="IR154" s="2"/>
      <c r="IS154" s="2"/>
      <c r="IT154" s="2"/>
      <c r="IU154" s="2"/>
    </row>
    <row r="155" spans="1:255" s="82" customFormat="1">
      <c r="A155" s="34"/>
      <c r="B155" s="35"/>
      <c r="C155" s="75"/>
      <c r="D155" s="32"/>
      <c r="E155" s="33"/>
      <c r="F155" s="33"/>
      <c r="G155" s="33"/>
      <c r="H155" s="14"/>
      <c r="I155" s="15"/>
      <c r="J155" s="2"/>
      <c r="K155" s="2"/>
      <c r="L155" s="15"/>
      <c r="M155" s="15"/>
      <c r="N155" s="15"/>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c r="IR155" s="2"/>
      <c r="IS155" s="2"/>
      <c r="IT155" s="2"/>
      <c r="IU155" s="2"/>
    </row>
    <row r="156" spans="1:255" s="82" customFormat="1">
      <c r="A156" s="34"/>
      <c r="B156" s="35"/>
      <c r="C156" s="75"/>
      <c r="D156" s="32"/>
      <c r="E156" s="33"/>
      <c r="F156" s="33"/>
      <c r="G156" s="33"/>
      <c r="H156" s="14"/>
      <c r="I156" s="15"/>
      <c r="J156" s="2"/>
      <c r="K156" s="2"/>
      <c r="L156" s="15"/>
      <c r="M156" s="15"/>
      <c r="N156" s="15"/>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c r="IR156" s="2"/>
      <c r="IS156" s="2"/>
      <c r="IT156" s="2"/>
      <c r="IU156" s="2"/>
    </row>
    <row r="157" spans="1:255" s="82" customFormat="1">
      <c r="A157" s="34"/>
      <c r="B157" s="35"/>
      <c r="C157" s="75"/>
      <c r="D157" s="32"/>
      <c r="E157" s="33"/>
      <c r="F157" s="33"/>
      <c r="G157" s="33"/>
      <c r="H157" s="14"/>
      <c r="I157" s="15"/>
      <c r="J157" s="2"/>
      <c r="K157" s="2"/>
      <c r="L157" s="15"/>
      <c r="M157" s="15"/>
      <c r="N157" s="15"/>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c r="IR157" s="2"/>
      <c r="IS157" s="2"/>
      <c r="IT157" s="2"/>
      <c r="IU157" s="2"/>
    </row>
    <row r="158" spans="1:255" s="82" customFormat="1">
      <c r="A158" s="34"/>
      <c r="B158" s="35"/>
      <c r="C158" s="75"/>
      <c r="D158" s="32"/>
      <c r="E158" s="33"/>
      <c r="F158" s="33"/>
      <c r="G158" s="33"/>
      <c r="H158" s="14"/>
      <c r="I158" s="15"/>
      <c r="J158" s="2"/>
      <c r="K158" s="2"/>
      <c r="L158" s="15"/>
      <c r="M158" s="15"/>
      <c r="N158" s="15"/>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c r="IR158" s="2"/>
      <c r="IS158" s="2"/>
      <c r="IT158" s="2"/>
      <c r="IU158" s="2"/>
    </row>
    <row r="159" spans="1:255" s="82" customFormat="1">
      <c r="A159" s="34"/>
      <c r="B159" s="35"/>
      <c r="C159" s="75"/>
      <c r="D159" s="32"/>
      <c r="E159" s="33"/>
      <c r="F159" s="33"/>
      <c r="G159" s="33"/>
      <c r="H159" s="14"/>
      <c r="I159" s="15"/>
      <c r="J159" s="2"/>
      <c r="K159" s="2"/>
      <c r="L159" s="15"/>
      <c r="M159" s="15"/>
      <c r="N159" s="15"/>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c r="IR159" s="2"/>
      <c r="IS159" s="2"/>
      <c r="IT159" s="2"/>
      <c r="IU159" s="2"/>
    </row>
    <row r="160" spans="1:255" s="82" customFormat="1">
      <c r="A160" s="34"/>
      <c r="B160" s="35"/>
      <c r="C160" s="75"/>
      <c r="D160" s="32"/>
      <c r="E160" s="33"/>
      <c r="F160" s="33"/>
      <c r="G160" s="33"/>
      <c r="H160" s="14"/>
      <c r="I160" s="15"/>
      <c r="J160" s="2"/>
      <c r="K160" s="2"/>
      <c r="L160" s="15"/>
      <c r="M160" s="15"/>
      <c r="N160" s="15"/>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c r="IR160" s="2"/>
      <c r="IS160" s="2"/>
      <c r="IT160" s="2"/>
      <c r="IU160" s="2"/>
    </row>
    <row r="161" spans="1:255" s="82" customFormat="1">
      <c r="A161" s="34"/>
      <c r="B161" s="35"/>
      <c r="C161" s="75"/>
      <c r="D161" s="32"/>
      <c r="E161" s="33"/>
      <c r="F161" s="33"/>
      <c r="G161" s="33"/>
      <c r="H161" s="14"/>
      <c r="I161" s="15"/>
      <c r="J161" s="2"/>
      <c r="K161" s="2"/>
      <c r="L161" s="15"/>
      <c r="M161" s="15"/>
      <c r="N161" s="15"/>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c r="IR161" s="2"/>
      <c r="IS161" s="2"/>
      <c r="IT161" s="2"/>
      <c r="IU161" s="2"/>
    </row>
    <row r="162" spans="1:255" s="82" customFormat="1">
      <c r="A162" s="34"/>
      <c r="B162" s="35"/>
      <c r="C162" s="75"/>
      <c r="D162" s="32"/>
      <c r="E162" s="33"/>
      <c r="F162" s="33"/>
      <c r="G162" s="33"/>
      <c r="H162" s="14"/>
      <c r="I162" s="15"/>
      <c r="J162" s="2"/>
      <c r="K162" s="2"/>
      <c r="L162" s="15"/>
      <c r="M162" s="15"/>
      <c r="N162" s="15"/>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c r="IR162" s="2"/>
      <c r="IS162" s="2"/>
      <c r="IT162" s="2"/>
      <c r="IU162" s="2"/>
    </row>
    <row r="163" spans="1:255" s="82" customFormat="1">
      <c r="A163" s="34"/>
      <c r="B163" s="35"/>
      <c r="C163" s="78"/>
      <c r="D163" s="32"/>
      <c r="E163" s="33"/>
      <c r="F163" s="33"/>
      <c r="G163" s="33"/>
      <c r="H163" s="14"/>
      <c r="I163" s="15"/>
      <c r="J163" s="2"/>
      <c r="K163" s="2"/>
      <c r="L163" s="15"/>
      <c r="M163" s="15"/>
      <c r="N163" s="15"/>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c r="IR163" s="2"/>
      <c r="IS163" s="2"/>
      <c r="IT163" s="2"/>
      <c r="IU163" s="2"/>
    </row>
    <row r="164" spans="1:255" s="82" customFormat="1">
      <c r="A164" s="34"/>
      <c r="B164" s="35"/>
      <c r="C164" s="75"/>
      <c r="D164" s="32"/>
      <c r="E164" s="33"/>
      <c r="F164" s="33"/>
      <c r="G164" s="33"/>
      <c r="H164" s="14"/>
      <c r="I164" s="15"/>
      <c r="J164" s="2"/>
      <c r="K164" s="2"/>
      <c r="L164" s="15"/>
      <c r="M164" s="15"/>
      <c r="N164" s="15"/>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c r="IR164" s="2"/>
      <c r="IS164" s="2"/>
      <c r="IT164" s="2"/>
      <c r="IU164" s="2"/>
    </row>
    <row r="165" spans="1:255" s="82" customFormat="1">
      <c r="A165" s="34"/>
      <c r="B165" s="35"/>
      <c r="C165" s="75"/>
      <c r="D165" s="32"/>
      <c r="E165" s="33"/>
      <c r="F165" s="33"/>
      <c r="G165" s="33"/>
      <c r="H165" s="14"/>
      <c r="I165" s="15"/>
      <c r="J165" s="2"/>
      <c r="K165" s="2"/>
      <c r="L165" s="15"/>
      <c r="M165" s="15"/>
      <c r="N165" s="15"/>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c r="IR165" s="2"/>
      <c r="IS165" s="2"/>
      <c r="IT165" s="2"/>
      <c r="IU165" s="2"/>
    </row>
    <row r="166" spans="1:255" s="82" customFormat="1">
      <c r="A166" s="34"/>
      <c r="B166" s="35"/>
      <c r="C166" s="75"/>
      <c r="D166" s="32"/>
      <c r="E166" s="33"/>
      <c r="F166" s="33"/>
      <c r="G166" s="33"/>
      <c r="H166" s="14"/>
      <c r="I166" s="15"/>
      <c r="J166" s="2"/>
      <c r="K166" s="2"/>
      <c r="L166" s="15"/>
      <c r="M166" s="15"/>
      <c r="N166" s="15"/>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c r="IR166" s="2"/>
      <c r="IS166" s="2"/>
      <c r="IT166" s="2"/>
      <c r="IU166" s="2"/>
    </row>
    <row r="167" spans="1:255" s="82" customFormat="1">
      <c r="A167" s="34"/>
      <c r="B167" s="35"/>
      <c r="C167" s="75"/>
      <c r="D167" s="32"/>
      <c r="E167" s="33"/>
      <c r="F167" s="33"/>
      <c r="G167" s="33"/>
      <c r="H167" s="14"/>
      <c r="I167" s="15"/>
      <c r="J167" s="2"/>
      <c r="K167" s="2"/>
      <c r="L167" s="15"/>
      <c r="M167" s="15"/>
      <c r="N167" s="15"/>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c r="IR167" s="2"/>
      <c r="IS167" s="2"/>
      <c r="IT167" s="2"/>
      <c r="IU167" s="2"/>
    </row>
    <row r="168" spans="1:255" s="82" customFormat="1">
      <c r="A168" s="34"/>
      <c r="B168" s="35"/>
      <c r="C168" s="75"/>
      <c r="D168" s="32"/>
      <c r="E168" s="33"/>
      <c r="F168" s="33"/>
      <c r="G168" s="33"/>
      <c r="H168" s="14"/>
      <c r="I168" s="15"/>
      <c r="J168" s="2"/>
      <c r="K168" s="2"/>
      <c r="L168" s="15"/>
      <c r="M168" s="15"/>
      <c r="N168" s="15"/>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c r="IR168" s="2"/>
      <c r="IS168" s="2"/>
      <c r="IT168" s="2"/>
      <c r="IU168" s="2"/>
    </row>
    <row r="169" spans="1:255" s="82" customFormat="1">
      <c r="A169" s="34"/>
      <c r="B169" s="35"/>
      <c r="C169" s="75"/>
      <c r="D169" s="32"/>
      <c r="E169" s="33"/>
      <c r="F169" s="33"/>
      <c r="G169" s="33"/>
      <c r="H169" s="14"/>
      <c r="I169" s="15"/>
      <c r="J169" s="2"/>
      <c r="K169" s="2"/>
      <c r="L169" s="15"/>
      <c r="M169" s="15"/>
      <c r="N169" s="15"/>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c r="IR169" s="2"/>
      <c r="IS169" s="2"/>
      <c r="IT169" s="2"/>
      <c r="IU169" s="2"/>
    </row>
    <row r="170" spans="1:255" s="82" customFormat="1">
      <c r="A170" s="34"/>
      <c r="B170" s="35"/>
      <c r="C170" s="75"/>
      <c r="D170" s="32"/>
      <c r="E170" s="33"/>
      <c r="F170" s="33"/>
      <c r="G170" s="33"/>
      <c r="H170" s="14"/>
      <c r="I170" s="15"/>
      <c r="J170" s="2"/>
      <c r="K170" s="2"/>
      <c r="L170" s="15"/>
      <c r="M170" s="15"/>
      <c r="N170" s="15"/>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c r="IR170" s="2"/>
      <c r="IS170" s="2"/>
      <c r="IT170" s="2"/>
      <c r="IU170" s="2"/>
    </row>
    <row r="171" spans="1:255" s="82" customFormat="1">
      <c r="A171" s="34"/>
      <c r="B171" s="35"/>
      <c r="C171" s="75"/>
      <c r="D171" s="32"/>
      <c r="E171" s="33"/>
      <c r="F171" s="33"/>
      <c r="G171" s="33"/>
      <c r="H171" s="14"/>
      <c r="I171" s="15"/>
      <c r="J171" s="2"/>
      <c r="K171" s="2"/>
      <c r="L171" s="15"/>
      <c r="M171" s="15"/>
      <c r="N171" s="15"/>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c r="IR171" s="2"/>
      <c r="IS171" s="2"/>
      <c r="IT171" s="2"/>
      <c r="IU171" s="2"/>
    </row>
    <row r="172" spans="1:255" s="82" customFormat="1">
      <c r="A172" s="34"/>
      <c r="B172" s="35"/>
      <c r="C172" s="75"/>
      <c r="D172" s="32"/>
      <c r="E172" s="33"/>
      <c r="F172" s="33"/>
      <c r="G172" s="33"/>
      <c r="H172" s="14"/>
      <c r="I172" s="15"/>
      <c r="J172" s="2"/>
      <c r="K172" s="2"/>
      <c r="L172" s="15"/>
      <c r="M172" s="15"/>
      <c r="N172" s="15"/>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c r="IR172" s="2"/>
      <c r="IS172" s="2"/>
      <c r="IT172" s="2"/>
      <c r="IU172" s="2"/>
    </row>
    <row r="173" spans="1:255" s="82" customFormat="1">
      <c r="A173" s="34"/>
      <c r="B173" s="35"/>
      <c r="C173" s="75"/>
      <c r="D173" s="32"/>
      <c r="E173" s="33"/>
      <c r="F173" s="33"/>
      <c r="G173" s="33"/>
      <c r="H173" s="14"/>
      <c r="I173" s="15"/>
      <c r="J173" s="2"/>
      <c r="K173" s="2"/>
      <c r="L173" s="15"/>
      <c r="M173" s="15"/>
      <c r="N173" s="15"/>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c r="IR173" s="2"/>
      <c r="IS173" s="2"/>
      <c r="IT173" s="2"/>
      <c r="IU173" s="2"/>
    </row>
    <row r="174" spans="1:255" s="82" customFormat="1">
      <c r="A174" s="34"/>
      <c r="B174" s="35"/>
      <c r="C174" s="75"/>
      <c r="D174" s="32"/>
      <c r="E174" s="33"/>
      <c r="F174" s="33"/>
      <c r="G174" s="33"/>
      <c r="H174" s="14"/>
      <c r="I174" s="15"/>
      <c r="J174" s="2"/>
      <c r="K174" s="2"/>
      <c r="L174" s="15"/>
      <c r="M174" s="15"/>
      <c r="N174" s="15"/>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c r="IR174" s="2"/>
      <c r="IS174" s="2"/>
      <c r="IT174" s="2"/>
      <c r="IU174" s="2"/>
    </row>
    <row r="175" spans="1:255" s="82" customFormat="1">
      <c r="A175" s="34"/>
      <c r="B175" s="35"/>
      <c r="C175" s="75"/>
      <c r="D175" s="32"/>
      <c r="E175" s="33"/>
      <c r="F175" s="33"/>
      <c r="G175" s="33"/>
      <c r="H175" s="14"/>
      <c r="I175" s="15"/>
      <c r="J175" s="2"/>
      <c r="K175" s="2"/>
      <c r="L175" s="15"/>
      <c r="M175" s="15"/>
      <c r="N175" s="15"/>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c r="IR175" s="2"/>
      <c r="IS175" s="2"/>
      <c r="IT175" s="2"/>
      <c r="IU175" s="2"/>
    </row>
    <row r="176" spans="1:255">
      <c r="A176" s="34"/>
      <c r="B176" s="35"/>
      <c r="C176" s="75"/>
      <c r="D176" s="32"/>
      <c r="E176" s="33"/>
      <c r="F176" s="33"/>
      <c r="G176" s="33"/>
    </row>
    <row r="177" spans="1:7">
      <c r="A177" s="34"/>
      <c r="B177" s="35"/>
      <c r="C177" s="75"/>
      <c r="D177" s="32"/>
      <c r="E177" s="33"/>
      <c r="F177" s="33"/>
      <c r="G177" s="33"/>
    </row>
    <row r="178" spans="1:7">
      <c r="A178" s="34"/>
      <c r="B178" s="35"/>
      <c r="C178" s="75"/>
      <c r="D178" s="32"/>
      <c r="E178" s="33"/>
      <c r="F178" s="33"/>
      <c r="G178" s="33"/>
    </row>
    <row r="179" spans="1:7">
      <c r="A179" s="34"/>
      <c r="B179" s="35"/>
      <c r="C179" s="81"/>
      <c r="D179" s="32"/>
      <c r="E179" s="33"/>
      <c r="F179" s="33"/>
      <c r="G179" s="33"/>
    </row>
    <row r="180" spans="1:7">
      <c r="A180" s="28"/>
      <c r="B180" s="41"/>
      <c r="C180" s="29"/>
      <c r="D180" s="42"/>
      <c r="E180" s="43"/>
      <c r="F180" s="43"/>
      <c r="G180" s="43"/>
    </row>
  </sheetData>
  <mergeCells count="72">
    <mergeCell ref="A45:G45"/>
    <mergeCell ref="A9:G9"/>
    <mergeCell ref="A16:G16"/>
    <mergeCell ref="A25:G25"/>
    <mergeCell ref="A34:G34"/>
    <mergeCell ref="A35:G35"/>
    <mergeCell ref="A44:G44"/>
    <mergeCell ref="A36:G36"/>
    <mergeCell ref="A37:G37"/>
    <mergeCell ref="A38:G38"/>
    <mergeCell ref="A29:G29"/>
    <mergeCell ref="A30:G30"/>
    <mergeCell ref="A31:G31"/>
    <mergeCell ref="A32:G32"/>
    <mergeCell ref="A33:G33"/>
    <mergeCell ref="A39:G39"/>
    <mergeCell ref="C137:G137"/>
    <mergeCell ref="A75:G75"/>
    <mergeCell ref="A72:G72"/>
    <mergeCell ref="A73:G73"/>
    <mergeCell ref="A74:G74"/>
    <mergeCell ref="A64:G64"/>
    <mergeCell ref="A69:G69"/>
    <mergeCell ref="A70:G70"/>
    <mergeCell ref="A71:G71"/>
    <mergeCell ref="A55:G55"/>
    <mergeCell ref="A56:G56"/>
    <mergeCell ref="A57:G57"/>
    <mergeCell ref="A58:G58"/>
    <mergeCell ref="A59:G59"/>
    <mergeCell ref="A61:G61"/>
    <mergeCell ref="A63:G63"/>
    <mergeCell ref="A65:G65"/>
    <mergeCell ref="A66:G66"/>
    <mergeCell ref="A67:G67"/>
    <mergeCell ref="A60:G60"/>
    <mergeCell ref="A52:G52"/>
    <mergeCell ref="A53:G53"/>
    <mergeCell ref="A54:G54"/>
    <mergeCell ref="A46:G46"/>
    <mergeCell ref="A47:G47"/>
    <mergeCell ref="A48:G48"/>
    <mergeCell ref="A49:G49"/>
    <mergeCell ref="A50:G50"/>
    <mergeCell ref="A51:G51"/>
    <mergeCell ref="A40:G40"/>
    <mergeCell ref="A41:G41"/>
    <mergeCell ref="A42:G42"/>
    <mergeCell ref="A43:G43"/>
    <mergeCell ref="A27:G27"/>
    <mergeCell ref="A28:G28"/>
    <mergeCell ref="A26:G26"/>
    <mergeCell ref="A15:G15"/>
    <mergeCell ref="A17:G17"/>
    <mergeCell ref="A18:G18"/>
    <mergeCell ref="A19:G19"/>
    <mergeCell ref="A20:G20"/>
    <mergeCell ref="A21:G21"/>
    <mergeCell ref="A22:G22"/>
    <mergeCell ref="A23:G23"/>
    <mergeCell ref="A24:G24"/>
    <mergeCell ref="A10:G10"/>
    <mergeCell ref="A11:G11"/>
    <mergeCell ref="A12:G12"/>
    <mergeCell ref="A13:G13"/>
    <mergeCell ref="A14:G14"/>
    <mergeCell ref="A8:G8"/>
    <mergeCell ref="A3:G3"/>
    <mergeCell ref="A4:G4"/>
    <mergeCell ref="A5:G5"/>
    <mergeCell ref="A6:G6"/>
    <mergeCell ref="A7:G7"/>
  </mergeCells>
  <phoneticPr fontId="39" type="noConversion"/>
  <pageMargins left="0.70866141732283472" right="0.70866141732283472" top="1.0629921259842521" bottom="1.0629921259842521" header="0.74803149606299213" footer="0.74803149606299213"/>
  <pageSetup paperSize="9" scale="98" pageOrder="overThenDown" orientation="portrait" r:id="rId1"/>
  <headerFooter scaleWithDoc="0" alignWithMargins="0"/>
  <rowBreaks count="4" manualBreakCount="4">
    <brk id="28" max="6" man="1"/>
    <brk id="60" max="6" man="1"/>
    <brk id="79" max="6" man="1"/>
    <brk id="112"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workbookViewId="0">
      <selection activeCell="J2" sqref="J2"/>
    </sheetView>
  </sheetViews>
  <sheetFormatPr defaultRowHeight="14.25"/>
  <cols>
    <col min="3" max="3" width="29.25" customWidth="1"/>
    <col min="4" max="4" width="4.375" customWidth="1"/>
    <col min="6" max="6" width="10.5" customWidth="1"/>
  </cols>
  <sheetData>
    <row r="1" spans="1:7">
      <c r="A1" s="71"/>
      <c r="B1" s="72"/>
      <c r="C1" s="71" t="s">
        <v>28</v>
      </c>
      <c r="D1" s="73"/>
      <c r="E1" s="74"/>
      <c r="F1" s="74"/>
      <c r="G1" s="74"/>
    </row>
    <row r="2" spans="1:7">
      <c r="A2" s="110"/>
      <c r="B2" s="51"/>
      <c r="C2" s="110"/>
      <c r="D2" s="52"/>
      <c r="E2" s="53"/>
      <c r="F2" s="53"/>
      <c r="G2" s="53"/>
    </row>
    <row r="3" spans="1:7" ht="40.5" customHeight="1">
      <c r="A3" s="118" t="s">
        <v>75</v>
      </c>
      <c r="B3" s="118"/>
      <c r="C3" s="118"/>
      <c r="D3" s="118"/>
      <c r="E3" s="118"/>
      <c r="F3" s="118"/>
      <c r="G3" s="118"/>
    </row>
    <row r="4" spans="1:7" ht="28.5" customHeight="1">
      <c r="A4" s="118" t="s">
        <v>29</v>
      </c>
      <c r="B4" s="118"/>
      <c r="C4" s="118"/>
      <c r="D4" s="118"/>
      <c r="E4" s="118"/>
      <c r="F4" s="118"/>
      <c r="G4" s="118"/>
    </row>
    <row r="5" spans="1:7" ht="25.5" customHeight="1">
      <c r="A5" s="118" t="s">
        <v>30</v>
      </c>
      <c r="B5" s="118"/>
      <c r="C5" s="118"/>
      <c r="D5" s="118"/>
      <c r="E5" s="118"/>
      <c r="F5" s="118"/>
      <c r="G5" s="118"/>
    </row>
    <row r="6" spans="1:7" ht="24.75" customHeight="1">
      <c r="A6" s="119" t="s">
        <v>105</v>
      </c>
      <c r="B6" s="119"/>
      <c r="C6" s="119"/>
      <c r="D6" s="119"/>
      <c r="E6" s="119"/>
      <c r="F6" s="119"/>
      <c r="G6" s="119"/>
    </row>
    <row r="7" spans="1:7" ht="24.75" customHeight="1">
      <c r="A7" s="119" t="s">
        <v>32</v>
      </c>
      <c r="B7" s="119"/>
      <c r="C7" s="119"/>
      <c r="D7" s="119"/>
      <c r="E7" s="119"/>
      <c r="F7" s="119"/>
      <c r="G7" s="119"/>
    </row>
    <row r="8" spans="1:7" ht="16.5" customHeight="1">
      <c r="A8" s="118" t="s">
        <v>33</v>
      </c>
      <c r="B8" s="118"/>
      <c r="C8" s="118"/>
      <c r="D8" s="118"/>
      <c r="E8" s="118"/>
      <c r="F8" s="118"/>
      <c r="G8" s="118"/>
    </row>
    <row r="9" spans="1:7" ht="40.5" customHeight="1">
      <c r="A9" s="120" t="s">
        <v>38</v>
      </c>
      <c r="B9" s="121"/>
      <c r="C9" s="121"/>
      <c r="D9" s="121"/>
      <c r="E9" s="121"/>
      <c r="F9" s="121"/>
      <c r="G9" s="121"/>
    </row>
    <row r="10" spans="1:7" ht="39" customHeight="1">
      <c r="A10" s="118" t="s">
        <v>34</v>
      </c>
      <c r="B10" s="118"/>
      <c r="C10" s="118"/>
      <c r="D10" s="118"/>
      <c r="E10" s="118"/>
      <c r="F10" s="118"/>
      <c r="G10" s="118"/>
    </row>
    <row r="11" spans="1:7" ht="39" customHeight="1">
      <c r="A11" s="120" t="s">
        <v>38</v>
      </c>
      <c r="B11" s="121"/>
      <c r="C11" s="121"/>
      <c r="D11" s="121"/>
      <c r="E11" s="121"/>
      <c r="F11" s="121"/>
      <c r="G11" s="121"/>
    </row>
    <row r="12" spans="1:7" ht="34.5" customHeight="1">
      <c r="A12" s="123" t="s">
        <v>39</v>
      </c>
      <c r="B12" s="123"/>
      <c r="C12" s="123"/>
      <c r="D12" s="123"/>
      <c r="E12" s="123"/>
      <c r="F12" s="123"/>
      <c r="G12" s="123"/>
    </row>
    <row r="13" spans="1:7" ht="30.75" customHeight="1">
      <c r="A13" s="119" t="s">
        <v>60</v>
      </c>
      <c r="B13" s="119"/>
      <c r="C13" s="119"/>
      <c r="D13" s="119"/>
      <c r="E13" s="119"/>
      <c r="F13" s="119"/>
      <c r="G13" s="119"/>
    </row>
    <row r="14" spans="1:7" ht="52.5" customHeight="1">
      <c r="A14" s="124" t="s">
        <v>63</v>
      </c>
      <c r="B14" s="124"/>
      <c r="C14" s="124"/>
      <c r="D14" s="124"/>
      <c r="E14" s="124"/>
      <c r="F14" s="124"/>
      <c r="G14" s="124"/>
    </row>
    <row r="15" spans="1:7" ht="78" customHeight="1">
      <c r="A15" s="124" t="s">
        <v>74</v>
      </c>
      <c r="B15" s="124"/>
      <c r="C15" s="124"/>
      <c r="D15" s="124"/>
      <c r="E15" s="124"/>
      <c r="F15" s="124"/>
      <c r="G15" s="124"/>
    </row>
    <row r="16" spans="1:7">
      <c r="A16" s="119" t="s">
        <v>9</v>
      </c>
      <c r="B16" s="119"/>
      <c r="C16" s="119"/>
      <c r="D16" s="119"/>
      <c r="E16" s="119"/>
      <c r="F16" s="119"/>
      <c r="G16" s="119"/>
    </row>
    <row r="17" spans="1:7">
      <c r="A17" s="119" t="s">
        <v>10</v>
      </c>
      <c r="B17" s="119"/>
      <c r="C17" s="119"/>
      <c r="D17" s="119"/>
      <c r="E17" s="119"/>
      <c r="F17" s="119"/>
      <c r="G17" s="119"/>
    </row>
    <row r="18" spans="1:7">
      <c r="A18" s="119" t="s">
        <v>11</v>
      </c>
      <c r="B18" s="119"/>
      <c r="C18" s="119"/>
      <c r="D18" s="119"/>
      <c r="E18" s="119"/>
      <c r="F18" s="119"/>
      <c r="G18" s="119"/>
    </row>
    <row r="19" spans="1:7">
      <c r="A19" s="119" t="s">
        <v>27</v>
      </c>
      <c r="B19" s="119"/>
      <c r="C19" s="119"/>
      <c r="D19" s="119"/>
      <c r="E19" s="119"/>
      <c r="F19" s="119"/>
      <c r="G19" s="119"/>
    </row>
    <row r="20" spans="1:7">
      <c r="A20" s="119" t="s">
        <v>12</v>
      </c>
      <c r="B20" s="119"/>
      <c r="C20" s="119"/>
      <c r="D20" s="119"/>
      <c r="E20" s="119"/>
      <c r="F20" s="119"/>
      <c r="G20" s="119"/>
    </row>
    <row r="21" spans="1:7">
      <c r="A21" s="119" t="s">
        <v>56</v>
      </c>
      <c r="B21" s="119"/>
      <c r="C21" s="119"/>
      <c r="D21" s="119"/>
      <c r="E21" s="119"/>
      <c r="F21" s="119"/>
      <c r="G21" s="119"/>
    </row>
    <row r="22" spans="1:7">
      <c r="A22" s="119" t="s">
        <v>40</v>
      </c>
      <c r="B22" s="119"/>
      <c r="C22" s="119"/>
      <c r="D22" s="119"/>
      <c r="E22" s="119"/>
      <c r="F22" s="119"/>
      <c r="G22" s="119"/>
    </row>
    <row r="23" spans="1:7" ht="27.75" customHeight="1">
      <c r="A23" s="124" t="s">
        <v>106</v>
      </c>
      <c r="B23" s="124"/>
      <c r="C23" s="124"/>
      <c r="D23" s="124"/>
      <c r="E23" s="124"/>
      <c r="F23" s="124"/>
      <c r="G23" s="124"/>
    </row>
    <row r="24" spans="1:7">
      <c r="A24" s="119" t="s">
        <v>62</v>
      </c>
      <c r="B24" s="119"/>
      <c r="C24" s="119"/>
      <c r="D24" s="119"/>
      <c r="E24" s="119"/>
      <c r="F24" s="119"/>
      <c r="G24" s="119"/>
    </row>
    <row r="25" spans="1:7" ht="28.5" customHeight="1">
      <c r="A25" s="123" t="s">
        <v>13</v>
      </c>
      <c r="B25" s="123"/>
      <c r="C25" s="123"/>
      <c r="D25" s="123"/>
      <c r="E25" s="123"/>
      <c r="F25" s="123"/>
      <c r="G25" s="123"/>
    </row>
    <row r="26" spans="1:7" ht="27" customHeight="1">
      <c r="A26" s="124" t="s">
        <v>41</v>
      </c>
      <c r="B26" s="124"/>
      <c r="C26" s="124"/>
      <c r="D26" s="124"/>
      <c r="E26" s="124"/>
      <c r="F26" s="124"/>
      <c r="G26" s="124"/>
    </row>
    <row r="27" spans="1:7" ht="36" customHeight="1">
      <c r="A27" s="124" t="s">
        <v>42</v>
      </c>
      <c r="B27" s="124"/>
      <c r="C27" s="124"/>
      <c r="D27" s="124"/>
      <c r="E27" s="124"/>
      <c r="F27" s="124"/>
      <c r="G27" s="124"/>
    </row>
    <row r="28" spans="1:7" ht="23.25" customHeight="1">
      <c r="A28" s="123" t="s">
        <v>14</v>
      </c>
      <c r="B28" s="123"/>
      <c r="C28" s="123"/>
      <c r="D28" s="123"/>
      <c r="E28" s="123"/>
      <c r="F28" s="123"/>
      <c r="G28" s="123"/>
    </row>
    <row r="29" spans="1:7">
      <c r="A29" s="119" t="s">
        <v>15</v>
      </c>
      <c r="B29" s="119"/>
      <c r="C29" s="119"/>
      <c r="D29" s="119"/>
      <c r="E29" s="119"/>
      <c r="F29" s="119"/>
      <c r="G29" s="119"/>
    </row>
    <row r="30" spans="1:7">
      <c r="A30" s="119" t="s">
        <v>16</v>
      </c>
      <c r="B30" s="119"/>
      <c r="C30" s="119"/>
      <c r="D30" s="119"/>
      <c r="E30" s="119"/>
      <c r="F30" s="119"/>
      <c r="G30" s="119"/>
    </row>
    <row r="31" spans="1:7">
      <c r="A31" s="124" t="s">
        <v>17</v>
      </c>
      <c r="B31" s="124"/>
      <c r="C31" s="124"/>
      <c r="D31" s="124"/>
      <c r="E31" s="124"/>
      <c r="F31" s="124"/>
      <c r="G31" s="124"/>
    </row>
    <row r="32" spans="1:7">
      <c r="A32" s="124" t="s">
        <v>18</v>
      </c>
      <c r="B32" s="124"/>
      <c r="C32" s="124"/>
      <c r="D32" s="124"/>
      <c r="E32" s="124"/>
      <c r="F32" s="124"/>
      <c r="G32" s="124"/>
    </row>
    <row r="33" spans="1:7">
      <c r="A33" s="124" t="s">
        <v>7</v>
      </c>
      <c r="B33" s="124"/>
      <c r="C33" s="124"/>
      <c r="D33" s="124"/>
      <c r="E33" s="124"/>
      <c r="F33" s="124"/>
      <c r="G33" s="124"/>
    </row>
    <row r="34" spans="1:7" ht="41.25" customHeight="1">
      <c r="A34" s="124" t="s">
        <v>8</v>
      </c>
      <c r="B34" s="124"/>
      <c r="C34" s="124"/>
      <c r="D34" s="124"/>
      <c r="E34" s="124"/>
      <c r="F34" s="124"/>
      <c r="G34" s="124"/>
    </row>
    <row r="35" spans="1:7" ht="29.25" customHeight="1">
      <c r="A35" s="125" t="s">
        <v>19</v>
      </c>
      <c r="B35" s="125"/>
      <c r="C35" s="125"/>
      <c r="D35" s="125"/>
      <c r="E35" s="125"/>
      <c r="F35" s="125"/>
      <c r="G35" s="125"/>
    </row>
    <row r="36" spans="1:7" ht="12.75" customHeight="1">
      <c r="A36" s="139" t="s">
        <v>43</v>
      </c>
      <c r="B36" s="139"/>
      <c r="C36" s="139"/>
      <c r="D36" s="139"/>
      <c r="E36" s="139"/>
      <c r="F36" s="139"/>
      <c r="G36" s="139"/>
    </row>
    <row r="37" spans="1:7">
      <c r="A37" s="106"/>
      <c r="B37" s="106"/>
      <c r="C37" s="106"/>
      <c r="D37" s="106"/>
      <c r="E37" s="106"/>
      <c r="F37" s="106"/>
      <c r="G37" s="106"/>
    </row>
    <row r="38" spans="1:7">
      <c r="A38" s="138"/>
      <c r="B38" s="138"/>
      <c r="C38" s="138"/>
      <c r="D38" s="138"/>
      <c r="E38" s="138"/>
      <c r="F38" s="138"/>
      <c r="G38" s="138"/>
    </row>
    <row r="39" spans="1:7">
      <c r="A39" s="137" t="s">
        <v>21</v>
      </c>
      <c r="B39" s="137"/>
      <c r="C39" s="137"/>
      <c r="D39" s="137"/>
      <c r="E39" s="137"/>
      <c r="F39" s="137"/>
      <c r="G39" s="137"/>
    </row>
    <row r="40" spans="1:7" ht="26.25" customHeight="1">
      <c r="A40" s="125" t="s">
        <v>79</v>
      </c>
      <c r="B40" s="125"/>
      <c r="C40" s="125"/>
      <c r="D40" s="125"/>
      <c r="E40" s="125"/>
      <c r="F40" s="125"/>
      <c r="G40" s="125"/>
    </row>
    <row r="41" spans="1:7">
      <c r="A41" s="125" t="s">
        <v>78</v>
      </c>
      <c r="B41" s="125"/>
      <c r="C41" s="125"/>
      <c r="D41" s="125"/>
      <c r="E41" s="125"/>
      <c r="F41" s="125"/>
      <c r="G41" s="125"/>
    </row>
    <row r="42" spans="1:7">
      <c r="A42" s="125" t="s">
        <v>80</v>
      </c>
      <c r="B42" s="125"/>
      <c r="C42" s="125"/>
      <c r="D42" s="125"/>
      <c r="E42" s="125"/>
      <c r="F42" s="125"/>
      <c r="G42" s="125"/>
    </row>
    <row r="43" spans="1:7">
      <c r="A43" s="125" t="s">
        <v>22</v>
      </c>
      <c r="B43" s="125"/>
      <c r="C43" s="125"/>
      <c r="D43" s="125"/>
      <c r="E43" s="125"/>
      <c r="F43" s="125"/>
      <c r="G43" s="125"/>
    </row>
    <row r="44" spans="1:7">
      <c r="A44" s="138"/>
      <c r="B44" s="138"/>
      <c r="C44" s="138"/>
      <c r="D44" s="138"/>
      <c r="E44" s="138"/>
      <c r="F44" s="138"/>
      <c r="G44" s="138"/>
    </row>
    <row r="45" spans="1:7" ht="21" customHeight="1">
      <c r="A45" s="137" t="s">
        <v>125</v>
      </c>
      <c r="B45" s="137"/>
      <c r="C45" s="137"/>
      <c r="D45" s="137"/>
      <c r="E45" s="137"/>
      <c r="F45" s="137"/>
      <c r="G45" s="137"/>
    </row>
    <row r="46" spans="1:7">
      <c r="A46" s="126" t="s">
        <v>76</v>
      </c>
      <c r="B46" s="126"/>
      <c r="C46" s="126"/>
      <c r="D46" s="126"/>
      <c r="E46" s="126"/>
      <c r="F46" s="126"/>
      <c r="G46" s="126"/>
    </row>
    <row r="47" spans="1:7">
      <c r="A47" s="125" t="s">
        <v>35</v>
      </c>
      <c r="B47" s="125"/>
      <c r="C47" s="125"/>
      <c r="D47" s="125"/>
      <c r="E47" s="125"/>
      <c r="F47" s="125"/>
      <c r="G47" s="125"/>
    </row>
    <row r="48" spans="1:7" ht="27" customHeight="1">
      <c r="A48" s="125" t="s">
        <v>20</v>
      </c>
      <c r="B48" s="125"/>
      <c r="C48" s="125"/>
      <c r="D48" s="125"/>
      <c r="E48" s="125"/>
      <c r="F48" s="125"/>
      <c r="G48" s="125"/>
    </row>
    <row r="49" spans="1:7" ht="26.25" customHeight="1">
      <c r="A49" s="125" t="s">
        <v>140</v>
      </c>
      <c r="B49" s="125"/>
      <c r="C49" s="125"/>
      <c r="D49" s="125"/>
      <c r="E49" s="125"/>
      <c r="F49" s="125"/>
      <c r="G49" s="125"/>
    </row>
    <row r="50" spans="1:7">
      <c r="A50" s="126" t="s">
        <v>141</v>
      </c>
      <c r="B50" s="126"/>
      <c r="C50" s="126"/>
      <c r="D50" s="126"/>
      <c r="E50" s="126"/>
      <c r="F50" s="126"/>
      <c r="G50" s="126"/>
    </row>
    <row r="51" spans="1:7" ht="18.75" customHeight="1">
      <c r="A51" s="125" t="s">
        <v>57</v>
      </c>
      <c r="B51" s="125"/>
      <c r="C51" s="125"/>
      <c r="D51" s="125"/>
      <c r="E51" s="125"/>
      <c r="F51" s="125"/>
      <c r="G51" s="125"/>
    </row>
    <row r="52" spans="1:7">
      <c r="A52" s="126" t="s">
        <v>23</v>
      </c>
      <c r="B52" s="126"/>
      <c r="C52" s="126"/>
      <c r="D52" s="126"/>
      <c r="E52" s="126"/>
      <c r="F52" s="126"/>
      <c r="G52" s="126"/>
    </row>
    <row r="53" spans="1:7">
      <c r="A53" s="127" t="s">
        <v>58</v>
      </c>
      <c r="B53" s="127"/>
      <c r="C53" s="127"/>
      <c r="D53" s="127"/>
      <c r="E53" s="127"/>
      <c r="F53" s="127"/>
      <c r="G53" s="127"/>
    </row>
    <row r="54" spans="1:7" ht="15">
      <c r="A54" s="128"/>
      <c r="B54" s="128"/>
      <c r="C54" s="128"/>
      <c r="D54" s="128"/>
      <c r="E54" s="128"/>
      <c r="F54" s="128"/>
      <c r="G54" s="128"/>
    </row>
    <row r="55" spans="1:7" ht="20.25" customHeight="1">
      <c r="A55" s="132" t="s">
        <v>24</v>
      </c>
      <c r="B55" s="132"/>
      <c r="C55" s="132"/>
      <c r="D55" s="132"/>
      <c r="E55" s="132"/>
      <c r="F55" s="132"/>
      <c r="G55" s="132"/>
    </row>
    <row r="56" spans="1:7" ht="27.75" customHeight="1">
      <c r="A56" s="125" t="s">
        <v>142</v>
      </c>
      <c r="B56" s="125"/>
      <c r="C56" s="125"/>
      <c r="D56" s="125"/>
      <c r="E56" s="125"/>
      <c r="F56" s="125"/>
      <c r="G56" s="125"/>
    </row>
    <row r="57" spans="1:7">
      <c r="A57" s="125" t="s">
        <v>25</v>
      </c>
      <c r="B57" s="125"/>
      <c r="C57" s="125"/>
      <c r="D57" s="125"/>
      <c r="E57" s="125"/>
      <c r="F57" s="125"/>
      <c r="G57" s="125"/>
    </row>
    <row r="58" spans="1:7">
      <c r="A58" s="125" t="s">
        <v>81</v>
      </c>
      <c r="B58" s="125"/>
      <c r="C58" s="125"/>
      <c r="D58" s="125"/>
      <c r="E58" s="125"/>
      <c r="F58" s="125"/>
      <c r="G58" s="125"/>
    </row>
    <row r="59" spans="1:7">
      <c r="A59" s="133" t="s">
        <v>44</v>
      </c>
      <c r="B59" s="133"/>
      <c r="C59" s="133"/>
      <c r="D59" s="133"/>
      <c r="E59" s="133"/>
      <c r="F59" s="133"/>
      <c r="G59" s="133"/>
    </row>
    <row r="60" spans="1:7" ht="147.75" customHeight="1">
      <c r="A60" s="133" t="s">
        <v>121</v>
      </c>
      <c r="B60" s="133"/>
      <c r="C60" s="133"/>
      <c r="D60" s="133"/>
      <c r="E60" s="133"/>
      <c r="F60" s="133"/>
      <c r="G60" s="133"/>
    </row>
    <row r="61" spans="1:7" ht="148.5" customHeight="1">
      <c r="A61" s="133" t="s">
        <v>139</v>
      </c>
      <c r="B61" s="133"/>
      <c r="C61" s="133"/>
      <c r="D61" s="133"/>
      <c r="E61" s="133"/>
      <c r="F61" s="133"/>
      <c r="G61" s="133"/>
    </row>
    <row r="62" spans="1:7" ht="66.75" customHeight="1">
      <c r="A62" s="134" t="s">
        <v>45</v>
      </c>
      <c r="B62" s="134"/>
      <c r="C62" s="134"/>
      <c r="D62" s="134"/>
      <c r="E62" s="134"/>
      <c r="F62" s="134"/>
      <c r="G62" s="134"/>
    </row>
    <row r="63" spans="1:7">
      <c r="A63" s="129"/>
      <c r="B63" s="129"/>
      <c r="C63" s="129"/>
      <c r="D63" s="129"/>
      <c r="E63" s="129"/>
      <c r="F63" s="129"/>
      <c r="G63" s="129"/>
    </row>
    <row r="64" spans="1:7" ht="18" customHeight="1">
      <c r="A64" s="135" t="s">
        <v>46</v>
      </c>
      <c r="B64" s="135"/>
      <c r="C64" s="135"/>
      <c r="D64" s="135"/>
      <c r="E64" s="135"/>
      <c r="F64" s="135"/>
      <c r="G64" s="135"/>
    </row>
    <row r="65" spans="1:7" ht="46.5" customHeight="1">
      <c r="A65" s="133" t="s">
        <v>109</v>
      </c>
      <c r="B65" s="133"/>
      <c r="C65" s="133"/>
      <c r="D65" s="133"/>
      <c r="E65" s="133"/>
      <c r="F65" s="133"/>
      <c r="G65" s="133"/>
    </row>
    <row r="66" spans="1:7" ht="30" customHeight="1">
      <c r="A66" s="133" t="s">
        <v>110</v>
      </c>
      <c r="B66" s="133"/>
      <c r="C66" s="133"/>
      <c r="D66" s="133"/>
      <c r="E66" s="133"/>
      <c r="F66" s="133"/>
      <c r="G66" s="133"/>
    </row>
    <row r="67" spans="1:7">
      <c r="A67" s="109"/>
      <c r="B67" s="109"/>
      <c r="C67" s="109"/>
      <c r="D67" s="109"/>
      <c r="E67" s="109"/>
      <c r="F67" s="109"/>
      <c r="G67" s="109"/>
    </row>
    <row r="68" spans="1:7">
      <c r="A68" s="130" t="s">
        <v>59</v>
      </c>
      <c r="B68" s="130"/>
      <c r="C68" s="130"/>
      <c r="D68" s="130"/>
      <c r="E68" s="130"/>
      <c r="F68" s="130"/>
      <c r="G68" s="130"/>
    </row>
    <row r="69" spans="1:7" ht="112.5" customHeight="1">
      <c r="A69" s="125" t="s">
        <v>77</v>
      </c>
      <c r="B69" s="125"/>
      <c r="C69" s="125"/>
      <c r="D69" s="125"/>
      <c r="E69" s="125"/>
      <c r="F69" s="125"/>
      <c r="G69" s="125"/>
    </row>
    <row r="70" spans="1:7">
      <c r="A70" s="131"/>
      <c r="B70" s="131"/>
      <c r="C70" s="131"/>
      <c r="D70" s="131"/>
      <c r="E70" s="131"/>
      <c r="F70" s="131"/>
      <c r="G70" s="131"/>
    </row>
    <row r="71" spans="1:7">
      <c r="A71" s="130" t="s">
        <v>37</v>
      </c>
      <c r="B71" s="130"/>
      <c r="C71" s="130"/>
      <c r="D71" s="130"/>
      <c r="E71" s="130"/>
      <c r="F71" s="130"/>
      <c r="G71" s="130"/>
    </row>
    <row r="72" spans="1:7">
      <c r="A72" s="125" t="s">
        <v>47</v>
      </c>
      <c r="B72" s="125"/>
      <c r="C72" s="125"/>
      <c r="D72" s="125"/>
      <c r="E72" s="125"/>
      <c r="F72" s="125"/>
      <c r="G72" s="125"/>
    </row>
    <row r="73" spans="1:7">
      <c r="A73" s="131"/>
      <c r="B73" s="131"/>
      <c r="C73" s="131"/>
      <c r="D73" s="131"/>
      <c r="E73" s="131"/>
      <c r="F73" s="131"/>
      <c r="G73" s="131"/>
    </row>
    <row r="74" spans="1:7">
      <c r="A74" s="108"/>
      <c r="B74" s="108"/>
      <c r="C74" s="108"/>
      <c r="D74" s="108"/>
      <c r="E74" s="108"/>
      <c r="F74" s="108"/>
      <c r="G74" s="108"/>
    </row>
    <row r="75" spans="1:7">
      <c r="A75" s="108"/>
      <c r="B75" s="108"/>
      <c r="C75" s="108"/>
      <c r="D75" s="108"/>
      <c r="E75" s="108"/>
      <c r="F75" s="108"/>
      <c r="G75" s="108"/>
    </row>
    <row r="76" spans="1:7">
      <c r="A76" s="130" t="s">
        <v>82</v>
      </c>
      <c r="B76" s="130"/>
      <c r="C76" s="130"/>
      <c r="D76" s="130"/>
      <c r="E76" s="130"/>
      <c r="F76" s="130"/>
      <c r="G76" s="130"/>
    </row>
    <row r="77" spans="1:7">
      <c r="A77" s="95" t="s">
        <v>83</v>
      </c>
      <c r="B77" s="96"/>
      <c r="C77" s="114" t="s">
        <v>84</v>
      </c>
      <c r="D77" s="98"/>
      <c r="E77" s="98"/>
      <c r="F77" s="98"/>
      <c r="G77" s="98"/>
    </row>
    <row r="78" spans="1:7">
      <c r="A78" s="95" t="s">
        <v>85</v>
      </c>
      <c r="B78" s="96"/>
      <c r="C78" s="97" t="s">
        <v>86</v>
      </c>
      <c r="D78" s="98"/>
      <c r="E78" s="98"/>
      <c r="F78" s="98"/>
      <c r="G78" s="98"/>
    </row>
    <row r="79" spans="1:7">
      <c r="A79" s="95" t="s">
        <v>87</v>
      </c>
      <c r="B79" s="96"/>
      <c r="C79" s="114" t="s">
        <v>88</v>
      </c>
      <c r="D79" s="98"/>
      <c r="E79" s="98"/>
      <c r="F79" s="98"/>
      <c r="G79" s="98"/>
    </row>
    <row r="80" spans="1:7">
      <c r="A80" s="105"/>
      <c r="B80" s="105"/>
      <c r="C80" s="105"/>
      <c r="D80" s="105"/>
      <c r="E80" s="105"/>
      <c r="F80" s="105"/>
      <c r="G80" s="105"/>
    </row>
    <row r="81" spans="1:7">
      <c r="A81" s="9"/>
      <c r="B81" s="10"/>
      <c r="C81" s="83"/>
      <c r="D81" s="84" t="s">
        <v>52</v>
      </c>
      <c r="E81" s="13" t="s">
        <v>53</v>
      </c>
      <c r="F81" s="13" t="s">
        <v>54</v>
      </c>
      <c r="G81" s="13" t="s">
        <v>55</v>
      </c>
    </row>
    <row r="82" spans="1:7">
      <c r="A82" s="49">
        <v>1</v>
      </c>
      <c r="B82" s="41"/>
      <c r="C82" s="29" t="s">
        <v>3</v>
      </c>
      <c r="D82" s="42"/>
      <c r="E82" s="43"/>
      <c r="F82" s="43"/>
      <c r="G82" s="43"/>
    </row>
    <row r="83" spans="1:7">
      <c r="A83" s="34"/>
      <c r="B83" s="35"/>
      <c r="C83" s="75"/>
      <c r="D83" s="32"/>
      <c r="E83" s="33"/>
      <c r="F83" s="33"/>
      <c r="G83" s="33"/>
    </row>
    <row r="84" spans="1:7" ht="40.5" customHeight="1">
      <c r="A84" s="34" t="s">
        <v>64</v>
      </c>
      <c r="B84" s="49" t="s">
        <v>36</v>
      </c>
      <c r="C84" s="107" t="s">
        <v>90</v>
      </c>
      <c r="D84" s="32" t="s">
        <v>6</v>
      </c>
      <c r="E84" s="33">
        <v>1</v>
      </c>
      <c r="F84" s="33"/>
      <c r="G84" s="33">
        <f>E84*F84</f>
        <v>0</v>
      </c>
    </row>
    <row r="85" spans="1:7">
      <c r="A85" s="95" t="s">
        <v>83</v>
      </c>
      <c r="B85" s="96"/>
      <c r="C85" s="97"/>
      <c r="D85" s="98"/>
      <c r="E85" s="98"/>
      <c r="F85" s="98"/>
      <c r="G85" s="98"/>
    </row>
    <row r="86" spans="1:7">
      <c r="A86" s="95" t="s">
        <v>85</v>
      </c>
      <c r="B86" s="96"/>
      <c r="C86" s="97"/>
      <c r="D86" s="98"/>
      <c r="E86" s="98"/>
      <c r="F86" s="98"/>
      <c r="G86" s="98"/>
    </row>
    <row r="87" spans="1:7">
      <c r="A87" s="95" t="s">
        <v>87</v>
      </c>
      <c r="B87" s="96"/>
      <c r="C87" s="97"/>
      <c r="D87" s="98"/>
      <c r="E87" s="98"/>
      <c r="F87" s="98"/>
      <c r="G87" s="98"/>
    </row>
    <row r="88" spans="1:7" ht="15.75" customHeight="1">
      <c r="A88" s="34"/>
      <c r="B88" s="49"/>
      <c r="C88" s="107"/>
      <c r="D88" s="32"/>
      <c r="E88" s="33"/>
      <c r="F88" s="33"/>
      <c r="G88" s="33"/>
    </row>
    <row r="89" spans="1:7" ht="28.5" customHeight="1">
      <c r="A89" s="34" t="s">
        <v>65</v>
      </c>
      <c r="B89" s="49" t="s">
        <v>93</v>
      </c>
      <c r="C89" s="107" t="s">
        <v>94</v>
      </c>
      <c r="D89" s="32" t="s">
        <v>6</v>
      </c>
      <c r="E89" s="33">
        <v>5</v>
      </c>
      <c r="F89" s="33"/>
      <c r="G89" s="33">
        <f>E89*F89</f>
        <v>0</v>
      </c>
    </row>
    <row r="90" spans="1:7">
      <c r="A90" s="95" t="s">
        <v>83</v>
      </c>
      <c r="B90" s="96"/>
      <c r="C90" s="97"/>
      <c r="D90" s="98"/>
      <c r="E90" s="98"/>
      <c r="F90" s="98"/>
      <c r="G90" s="98"/>
    </row>
    <row r="91" spans="1:7">
      <c r="A91" s="95" t="s">
        <v>85</v>
      </c>
      <c r="B91" s="96"/>
      <c r="C91" s="97"/>
      <c r="D91" s="98"/>
      <c r="E91" s="98"/>
      <c r="F91" s="98"/>
      <c r="G91" s="98"/>
    </row>
    <row r="92" spans="1:7">
      <c r="A92" s="95" t="s">
        <v>87</v>
      </c>
      <c r="B92" s="96"/>
      <c r="C92" s="100"/>
      <c r="D92" s="98"/>
      <c r="E92" s="98"/>
      <c r="F92" s="98"/>
      <c r="G92" s="98"/>
    </row>
    <row r="93" spans="1:7" ht="18" customHeight="1">
      <c r="A93" s="34"/>
      <c r="B93" s="49"/>
      <c r="C93" s="107"/>
      <c r="D93" s="32"/>
      <c r="E93" s="33"/>
      <c r="F93" s="62"/>
      <c r="G93" s="33"/>
    </row>
    <row r="94" spans="1:7" ht="39" customHeight="1">
      <c r="A94" s="34" t="s">
        <v>66</v>
      </c>
      <c r="B94" s="49"/>
      <c r="C94" s="107" t="s">
        <v>98</v>
      </c>
      <c r="D94" s="46"/>
      <c r="E94" s="46"/>
      <c r="F94" s="46"/>
      <c r="G94" s="46"/>
    </row>
    <row r="95" spans="1:7" ht="15" customHeight="1">
      <c r="A95" s="34"/>
      <c r="B95" s="49"/>
      <c r="C95" s="107" t="s">
        <v>102</v>
      </c>
      <c r="D95" s="46"/>
      <c r="E95" s="46"/>
      <c r="F95" s="46"/>
      <c r="G95" s="46"/>
    </row>
    <row r="96" spans="1:7" ht="15" customHeight="1">
      <c r="A96" s="34"/>
      <c r="B96" s="112" t="s">
        <v>126</v>
      </c>
      <c r="C96" s="113" t="s">
        <v>127</v>
      </c>
      <c r="D96" s="32" t="s">
        <v>6</v>
      </c>
      <c r="E96" s="33">
        <v>1</v>
      </c>
      <c r="F96" s="33"/>
      <c r="G96" s="33">
        <f>E96*F96</f>
        <v>0</v>
      </c>
    </row>
    <row r="97" spans="1:7" ht="24" customHeight="1">
      <c r="A97" s="34"/>
      <c r="B97" s="49"/>
      <c r="C97" s="107"/>
      <c r="D97" s="32"/>
      <c r="E97" s="33"/>
      <c r="F97" s="33"/>
      <c r="G97" s="33"/>
    </row>
    <row r="98" spans="1:7" ht="66.75" customHeight="1">
      <c r="A98" s="34" t="s">
        <v>67</v>
      </c>
      <c r="B98" s="49" t="s">
        <v>99</v>
      </c>
      <c r="C98" s="107" t="s">
        <v>143</v>
      </c>
      <c r="D98" s="32" t="s">
        <v>6</v>
      </c>
      <c r="E98" s="33">
        <v>2</v>
      </c>
      <c r="F98" s="33"/>
      <c r="G98" s="33">
        <f>E98*F98</f>
        <v>0</v>
      </c>
    </row>
    <row r="99" spans="1:7">
      <c r="A99" s="95" t="s">
        <v>83</v>
      </c>
      <c r="B99" s="96"/>
      <c r="C99" s="97"/>
      <c r="D99" s="98"/>
      <c r="E99" s="98"/>
      <c r="F99" s="98"/>
      <c r="G99" s="98"/>
    </row>
    <row r="100" spans="1:7">
      <c r="A100" s="95" t="s">
        <v>85</v>
      </c>
      <c r="B100" s="96"/>
      <c r="C100" s="97"/>
      <c r="D100" s="98"/>
      <c r="E100" s="98"/>
      <c r="F100" s="98"/>
      <c r="G100" s="98"/>
    </row>
    <row r="101" spans="1:7">
      <c r="A101" s="95" t="s">
        <v>87</v>
      </c>
      <c r="B101" s="96"/>
      <c r="C101" s="100"/>
      <c r="D101" s="98"/>
      <c r="E101" s="98"/>
      <c r="F101" s="98"/>
      <c r="G101" s="98"/>
    </row>
    <row r="102" spans="1:7" ht="18.75" customHeight="1">
      <c r="A102" s="34"/>
      <c r="B102" s="49"/>
      <c r="C102" s="107"/>
      <c r="D102" s="32"/>
      <c r="E102" s="33"/>
      <c r="F102" s="33"/>
      <c r="G102" s="33"/>
    </row>
    <row r="103" spans="1:7" ht="27.75" customHeight="1">
      <c r="A103" s="34" t="s">
        <v>68</v>
      </c>
      <c r="B103" s="49" t="s">
        <v>48</v>
      </c>
      <c r="C103" s="76" t="s">
        <v>108</v>
      </c>
      <c r="D103" s="32" t="s">
        <v>6</v>
      </c>
      <c r="E103" s="33">
        <v>1</v>
      </c>
      <c r="F103" s="33"/>
      <c r="G103" s="33">
        <f>E103*F103</f>
        <v>0</v>
      </c>
    </row>
    <row r="104" spans="1:7">
      <c r="A104" s="95" t="s">
        <v>83</v>
      </c>
      <c r="B104" s="96"/>
      <c r="C104" s="97"/>
      <c r="D104" s="98"/>
      <c r="E104" s="98"/>
      <c r="F104" s="98"/>
      <c r="G104" s="98"/>
    </row>
    <row r="105" spans="1:7">
      <c r="A105" s="95" t="s">
        <v>85</v>
      </c>
      <c r="B105" s="96"/>
      <c r="C105" s="97"/>
      <c r="D105" s="98"/>
      <c r="E105" s="98"/>
      <c r="F105" s="98"/>
      <c r="G105" s="98"/>
    </row>
    <row r="106" spans="1:7">
      <c r="A106" s="95" t="s">
        <v>87</v>
      </c>
      <c r="B106" s="96"/>
      <c r="C106" s="100"/>
      <c r="D106" s="98"/>
      <c r="E106" s="98"/>
      <c r="F106" s="98"/>
      <c r="G106" s="98"/>
    </row>
    <row r="107" spans="1:7" ht="21" customHeight="1">
      <c r="A107" s="34"/>
      <c r="B107" s="49"/>
      <c r="C107" s="76"/>
      <c r="D107" s="32"/>
      <c r="E107" s="33"/>
      <c r="F107" s="33"/>
      <c r="G107" s="33"/>
    </row>
    <row r="108" spans="1:7" ht="92.25" customHeight="1">
      <c r="A108" s="34" t="s">
        <v>69</v>
      </c>
      <c r="B108" s="49"/>
      <c r="C108" s="101" t="s">
        <v>138</v>
      </c>
      <c r="D108" s="46"/>
      <c r="E108" s="46"/>
      <c r="F108" s="46"/>
      <c r="G108" s="46"/>
    </row>
    <row r="109" spans="1:7" ht="14.25" customHeight="1">
      <c r="A109" s="34"/>
      <c r="B109" s="49"/>
      <c r="C109" s="107" t="s">
        <v>102</v>
      </c>
      <c r="D109" s="46"/>
      <c r="E109" s="46"/>
      <c r="F109" s="46"/>
      <c r="G109" s="46"/>
    </row>
    <row r="110" spans="1:7" ht="14.25" customHeight="1">
      <c r="A110" s="34"/>
      <c r="B110" s="112" t="s">
        <v>128</v>
      </c>
      <c r="C110" s="115" t="s">
        <v>129</v>
      </c>
      <c r="D110" s="102" t="s">
        <v>6</v>
      </c>
      <c r="E110" s="68">
        <v>1</v>
      </c>
      <c r="F110" s="68"/>
      <c r="G110" s="68">
        <f>E110*F110</f>
        <v>0</v>
      </c>
    </row>
    <row r="111" spans="1:7" ht="14.25" customHeight="1">
      <c r="A111" s="34"/>
      <c r="B111" s="112" t="s">
        <v>130</v>
      </c>
      <c r="C111" s="115" t="s">
        <v>131</v>
      </c>
      <c r="D111" s="102" t="s">
        <v>6</v>
      </c>
      <c r="E111" s="68">
        <v>1</v>
      </c>
      <c r="F111" s="68"/>
      <c r="G111" s="68">
        <f>E111*F111</f>
        <v>0</v>
      </c>
    </row>
    <row r="112" spans="1:7" ht="20.25" customHeight="1">
      <c r="A112" s="34"/>
      <c r="B112" s="49"/>
      <c r="C112" s="101"/>
      <c r="D112" s="102"/>
      <c r="E112" s="68"/>
      <c r="F112" s="68"/>
      <c r="G112" s="68"/>
    </row>
    <row r="113" spans="1:7" ht="66.75" customHeight="1">
      <c r="A113" s="34" t="s">
        <v>70</v>
      </c>
      <c r="B113" s="49"/>
      <c r="C113" s="101" t="s">
        <v>132</v>
      </c>
      <c r="D113" s="46"/>
      <c r="E113" s="46"/>
      <c r="F113" s="46"/>
      <c r="G113" s="46"/>
    </row>
    <row r="114" spans="1:7" ht="13.5" customHeight="1">
      <c r="A114" s="34"/>
      <c r="B114" s="49"/>
      <c r="C114" s="107" t="s">
        <v>102</v>
      </c>
      <c r="D114" s="46"/>
      <c r="E114" s="46"/>
      <c r="F114" s="46"/>
      <c r="G114" s="46"/>
    </row>
    <row r="115" spans="1:7" ht="13.5" customHeight="1">
      <c r="A115" s="34"/>
      <c r="B115" s="112" t="s">
        <v>133</v>
      </c>
      <c r="C115" s="115" t="s">
        <v>134</v>
      </c>
      <c r="D115" s="102" t="s">
        <v>6</v>
      </c>
      <c r="E115" s="68">
        <v>2</v>
      </c>
      <c r="F115" s="68"/>
      <c r="G115" s="68">
        <f>E115*F115</f>
        <v>0</v>
      </c>
    </row>
    <row r="116" spans="1:7" ht="13.5" customHeight="1">
      <c r="A116" s="34"/>
      <c r="B116" s="112" t="s">
        <v>135</v>
      </c>
      <c r="C116" s="115" t="s">
        <v>136</v>
      </c>
      <c r="D116" s="102" t="s">
        <v>6</v>
      </c>
      <c r="E116" s="68">
        <v>1</v>
      </c>
      <c r="F116" s="68"/>
      <c r="G116" s="68">
        <f>E116*F116</f>
        <v>0</v>
      </c>
    </row>
    <row r="117" spans="1:7" ht="21" customHeight="1">
      <c r="A117" s="34"/>
      <c r="B117" s="49"/>
      <c r="C117" s="107"/>
      <c r="D117" s="32"/>
      <c r="E117" s="33"/>
      <c r="F117" s="33"/>
      <c r="G117" s="33"/>
    </row>
    <row r="118" spans="1:7" ht="15.75" customHeight="1">
      <c r="A118" s="111" t="s">
        <v>71</v>
      </c>
      <c r="B118" s="112"/>
      <c r="C118" s="113" t="s">
        <v>137</v>
      </c>
      <c r="D118" s="32" t="s">
        <v>6</v>
      </c>
      <c r="E118" s="33">
        <v>1</v>
      </c>
      <c r="F118" s="33"/>
      <c r="G118" s="33">
        <f>E118*F118</f>
        <v>0</v>
      </c>
    </row>
    <row r="119" spans="1:7">
      <c r="A119" s="36"/>
      <c r="B119" s="37"/>
      <c r="C119" s="38"/>
      <c r="D119" s="39"/>
      <c r="E119" s="40"/>
      <c r="F119" s="40"/>
      <c r="G119" s="40"/>
    </row>
    <row r="120" spans="1:7">
      <c r="A120" s="34"/>
      <c r="B120" s="35"/>
      <c r="C120" s="107"/>
      <c r="D120" s="32"/>
      <c r="E120" s="33"/>
      <c r="F120" s="33"/>
      <c r="G120" s="33"/>
    </row>
    <row r="121" spans="1:7" ht="15">
      <c r="A121" s="86"/>
      <c r="B121" s="87"/>
      <c r="C121" s="116" t="s">
        <v>49</v>
      </c>
      <c r="D121" s="48"/>
      <c r="E121" s="47"/>
      <c r="F121" s="47"/>
      <c r="G121" s="47">
        <f>SUM(G84:G119)</f>
        <v>0</v>
      </c>
    </row>
    <row r="122" spans="1:7" ht="15">
      <c r="A122" s="54"/>
      <c r="B122" s="55"/>
      <c r="C122" s="54"/>
      <c r="D122" s="56"/>
      <c r="E122" s="57"/>
      <c r="F122" s="57"/>
      <c r="G122" s="57"/>
    </row>
  </sheetData>
  <mergeCells count="70">
    <mergeCell ref="A71:G71"/>
    <mergeCell ref="A72:G72"/>
    <mergeCell ref="A73:G73"/>
    <mergeCell ref="A76:G76"/>
    <mergeCell ref="A64:G64"/>
    <mergeCell ref="A65:G65"/>
    <mergeCell ref="A66:G66"/>
    <mergeCell ref="A68:G68"/>
    <mergeCell ref="A69:G69"/>
    <mergeCell ref="A70:G70"/>
    <mergeCell ref="A63:G63"/>
    <mergeCell ref="A52:G52"/>
    <mergeCell ref="A53:G53"/>
    <mergeCell ref="A54:G54"/>
    <mergeCell ref="A55:G55"/>
    <mergeCell ref="A56:G56"/>
    <mergeCell ref="A57:G57"/>
    <mergeCell ref="A58:G58"/>
    <mergeCell ref="A59:G59"/>
    <mergeCell ref="A60:G60"/>
    <mergeCell ref="A61:G61"/>
    <mergeCell ref="A62:G62"/>
    <mergeCell ref="A51:G51"/>
    <mergeCell ref="A40:G40"/>
    <mergeCell ref="A41:G41"/>
    <mergeCell ref="A42:G42"/>
    <mergeCell ref="A43:G43"/>
    <mergeCell ref="A44:G44"/>
    <mergeCell ref="A45:G45"/>
    <mergeCell ref="A46:G46"/>
    <mergeCell ref="A47:G47"/>
    <mergeCell ref="A48:G48"/>
    <mergeCell ref="A49:G49"/>
    <mergeCell ref="A50:G50"/>
    <mergeCell ref="A39:G39"/>
    <mergeCell ref="A27:G27"/>
    <mergeCell ref="A28:G28"/>
    <mergeCell ref="A29:G29"/>
    <mergeCell ref="A30:G30"/>
    <mergeCell ref="A31:G31"/>
    <mergeCell ref="A32:G32"/>
    <mergeCell ref="A33:G33"/>
    <mergeCell ref="A34:G34"/>
    <mergeCell ref="A35:G35"/>
    <mergeCell ref="A36:G36"/>
    <mergeCell ref="A38:G38"/>
    <mergeCell ref="A26:G26"/>
    <mergeCell ref="A15:G15"/>
    <mergeCell ref="A16:G16"/>
    <mergeCell ref="A17:G17"/>
    <mergeCell ref="A18:G18"/>
    <mergeCell ref="A19:G19"/>
    <mergeCell ref="A20:G20"/>
    <mergeCell ref="A21:G21"/>
    <mergeCell ref="A22:G22"/>
    <mergeCell ref="A23:G23"/>
    <mergeCell ref="A24:G24"/>
    <mergeCell ref="A25:G25"/>
    <mergeCell ref="A14:G14"/>
    <mergeCell ref="A3:G3"/>
    <mergeCell ref="A4:G4"/>
    <mergeCell ref="A5:G5"/>
    <mergeCell ref="A6:G6"/>
    <mergeCell ref="A7:G7"/>
    <mergeCell ref="A8:G8"/>
    <mergeCell ref="A9:G9"/>
    <mergeCell ref="A10:G10"/>
    <mergeCell ref="A11:G11"/>
    <mergeCell ref="A12:G12"/>
    <mergeCell ref="A13:G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20029</TotalTime>
  <Application>Microsoft Excel</Application>
  <DocSecurity>0</DocSecurity>
  <ScaleCrop>false</ScaleCrop>
  <HeadingPairs>
    <vt:vector size="4" baseType="variant">
      <vt:variant>
        <vt:lpstr>Delovni listi</vt:lpstr>
      </vt:variant>
      <vt:variant>
        <vt:i4>3</vt:i4>
      </vt:variant>
      <vt:variant>
        <vt:lpstr>Imenovani obsegi</vt:lpstr>
      </vt:variant>
      <vt:variant>
        <vt:i4>4</vt:i4>
      </vt:variant>
    </vt:vector>
  </HeadingPairs>
  <TitlesOfParts>
    <vt:vector size="7" baseType="lpstr">
      <vt:lpstr>SKUPAJ - SKLOP 2</vt:lpstr>
      <vt:lpstr>ANGIOGRAF</vt:lpstr>
      <vt:lpstr>SKLADIŠČE</vt:lpstr>
      <vt:lpstr>'SKUPAJ - SKLOP 2'!Excel_BuiltIn_Print_Area</vt:lpstr>
      <vt:lpstr>Excel_BuiltIn_Print_Area_2</vt:lpstr>
      <vt:lpstr>ANGIOGRAF!Področje_tiskanja</vt:lpstr>
      <vt:lpstr>'SKUPAJ - SKLOP 2'!Področje_tiskanja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Klemen Pavlin</dc:creator>
  <cp:lastModifiedBy>Tea Jelačič</cp:lastModifiedBy>
  <cp:revision>379</cp:revision>
  <cp:lastPrinted>2023-05-29T11:04:25Z</cp:lastPrinted>
  <dcterms:created xsi:type="dcterms:W3CDTF">2020-08-21T09:31:32Z</dcterms:created>
  <dcterms:modified xsi:type="dcterms:W3CDTF">2023-06-06T06:03:53Z</dcterms:modified>
</cp:coreProperties>
</file>